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Allg_EK\4. Ausschreibungen_VMS\1. VERGABEN\HIL_AE_519_FK-Entwicklung_HIL Führungskompass\2. Ausschreibungsunterlagen\"/>
    </mc:Choice>
  </mc:AlternateContent>
  <xr:revisionPtr revIDLastSave="0" documentId="13_ncr:1_{D002307A-1437-4F32-92B2-60112EED4A92}" xr6:coauthVersionLast="47" xr6:coauthVersionMax="47" xr10:uidLastSave="{00000000-0000-0000-0000-000000000000}"/>
  <bookViews>
    <workbookView xWindow="28680" yWindow="-75" windowWidth="29040" windowHeight="15840" activeTab="2" xr2:uid="{00000000-000D-0000-FFFF-FFFF00000000}"/>
  </bookViews>
  <sheets>
    <sheet name="Konzept" sheetId="16" r:id="rId1"/>
    <sheet name="Bewertung - Bepunktung" sheetId="20" r:id="rId2"/>
    <sheet name="Vorgaben zur Abgabe" sheetId="21" r:id="rId3"/>
    <sheet name="Tabelle1" sheetId="19" state="hidden" r:id="rId4"/>
  </sheets>
  <externalReferences>
    <externalReference r:id="rId5"/>
  </externalReferences>
  <definedNames>
    <definedName name="Anforderung" localSheetId="0">Konzept!#REF!</definedName>
    <definedName name="Anforderung_1" localSheetId="0">Konzept!$A$16:$A$16</definedName>
    <definedName name="Anforderung_2" localSheetId="0">Konzept!#REF!</definedName>
    <definedName name="Anforderung_20" localSheetId="0">Konzept!#REF!</definedName>
    <definedName name="Anforderung_21" localSheetId="0">Konzept!#REF!</definedName>
    <definedName name="Anforderung_22" localSheetId="0">Konzept!#REF!</definedName>
    <definedName name="Anforderung_23" localSheetId="0">Konzept!#REF!</definedName>
    <definedName name="Anforderung_25" localSheetId="0">Konzept!$A$16:$A$16</definedName>
    <definedName name="Anforderung_26" localSheetId="0">Konzept!#REF!</definedName>
    <definedName name="Anforderung_27" localSheetId="0">Konzept!$A$18:$A$18</definedName>
    <definedName name="Anforderung_28" localSheetId="0">Konzept!#REF!</definedName>
    <definedName name="Anforderung_29" localSheetId="0">Konzept!#REF!</definedName>
    <definedName name="Anforderung_3" localSheetId="0">Konzept!#REF!</definedName>
    <definedName name="Anforderung_30" localSheetId="0">Konzept!#REF!</definedName>
    <definedName name="Anforderung_31" localSheetId="0">Konzept!$A$18:$A$18</definedName>
    <definedName name="Anforderung_4" localSheetId="0">Konzept!#REF!</definedName>
    <definedName name="Anforderung_5" localSheetId="0">Konzept!#REF!</definedName>
    <definedName name="Anforderung_6" localSheetId="0">Konzept!#REF!</definedName>
    <definedName name="Anforderung_7" localSheetId="0">Konzept!#REF!</definedName>
    <definedName name="Anforderung_8" localSheetId="0">Konzept!#REF!</definedName>
    <definedName name="_xlnm.Print_Area" localSheetId="1">'Bewertung - Bepunktung'!$A$1:$B$13</definedName>
    <definedName name="_xlnm.Print_Area" localSheetId="0">Konzept!$A$1:$F$21</definedName>
    <definedName name="Themengebiete">'[1]Score-Punkte '!$B$4:$B$11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 i="16" l="1"/>
  <c r="F13" i="16"/>
  <c r="F14" i="16" l="1"/>
  <c r="F15" i="16"/>
  <c r="F16" i="16"/>
  <c r="F18" i="16"/>
  <c r="E19" i="16"/>
  <c r="F21" i="16"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Anforderung112111" type="6" refreshedVersion="6" background="1" saveData="1">
    <textPr sourceFile="C:\Users\MBU\Desktop\Anforderung.txt" decimal="," thousands=".">
      <textFields count="2">
        <textField/>
        <textField/>
      </textFields>
    </textPr>
  </connection>
  <connection id="2" xr16:uid="{00000000-0015-0000-FFFF-FFFF01000000}" name="Anforderung1121111" type="6" refreshedVersion="6" background="1" saveData="1">
    <textPr sourceFile="C:\Users\MBU\Desktop\Anforderung.txt" decimal="," thousands=".">
      <textFields count="2">
        <textField/>
        <textField/>
      </textFields>
    </textPr>
  </connection>
  <connection id="3" xr16:uid="{00000000-0015-0000-FFFF-FFFF02000000}" name="Anforderung11221" type="6" refreshedVersion="6" background="1" saveData="1">
    <textPr sourceFile="C:\Users\MBU\Desktop\Anforderung.txt" decimal="," thousands=".">
      <textFields count="2">
        <textField/>
        <textField/>
      </textFields>
    </textPr>
  </connection>
  <connection id="4" xr16:uid="{00000000-0015-0000-FFFF-FFFF03000000}" name="Anforderung112211" type="6" refreshedVersion="6" background="1" saveData="1">
    <textPr sourceFile="C:\Users\MBU\Desktop\Anforderung.txt" decimal="," thousands=".">
      <textFields count="2">
        <textField/>
        <textField/>
      </textFields>
    </textPr>
  </connection>
</connections>
</file>

<file path=xl/sharedStrings.xml><?xml version="1.0" encoding="utf-8"?>
<sst xmlns="http://schemas.openxmlformats.org/spreadsheetml/2006/main" count="49" uniqueCount="49">
  <si>
    <t>Punkte</t>
  </si>
  <si>
    <t>Wichtige Information für die Bieter:</t>
  </si>
  <si>
    <t>nicht erfüllt</t>
  </si>
  <si>
    <t>erfüllt</t>
  </si>
  <si>
    <t>bitte auswählen</t>
  </si>
  <si>
    <t>Gesamtpunktzahl</t>
  </si>
  <si>
    <t>Lfd.Nr.</t>
  </si>
  <si>
    <t xml:space="preserve">Punkte </t>
  </si>
  <si>
    <t>Gewichtung in %</t>
  </si>
  <si>
    <t xml:space="preserve">Bewertungspunkte </t>
  </si>
  <si>
    <t>Bewertungsmethodik LEISTUNGS-PREIS-VERHÄLTNIS</t>
  </si>
  <si>
    <t xml:space="preserve">Bietenden Name </t>
  </si>
  <si>
    <t xml:space="preserve">Umsetzung-Konzept: gem. Leistungsbeschreibung (LB) </t>
  </si>
  <si>
    <t xml:space="preserve">ANFORDERUNGS-/ Umsetzungskonzept </t>
  </si>
  <si>
    <r>
      <rPr>
        <b/>
        <sz val="9"/>
        <color rgb="FFC00000"/>
        <rFont val="72 Condensed"/>
        <family val="2"/>
      </rPr>
      <t xml:space="preserve">Bewertung des Konzeptpapiers
</t>
    </r>
    <r>
      <rPr>
        <sz val="9"/>
        <color rgb="FFC00000"/>
        <rFont val="72 Condensed"/>
        <family val="2"/>
      </rPr>
      <t xml:space="preserve">
</t>
    </r>
    <r>
      <rPr>
        <sz val="9"/>
        <rFont val="72 Condensed"/>
        <family val="2"/>
      </rPr>
      <t xml:space="preserve">Ihre Ausführungen werden nach Leistungspunkten bewertet, die hier anschließend erläutert werden.
Die Bewertung dient der Ermittlung des wirtschaftlichsten Angebotes und stellt die Leistungskennzahl (L) dar. 
Ihre Angaben werden anhand einer Skala von 6.000 bis 0 Punkten bewertet. 6000 steht für die höchste und 0
für die niedrigste Bewertung. Mit den </t>
    </r>
    <r>
      <rPr>
        <b/>
        <sz val="9"/>
        <rFont val="72 Condensed"/>
        <family val="2"/>
      </rPr>
      <t xml:space="preserve">vollen </t>
    </r>
    <r>
      <rPr>
        <sz val="9"/>
        <rFont val="72 Condensed"/>
        <family val="2"/>
      </rPr>
      <t>Punktzahlen dazwischen werden die Wertungen jeweils abgestuft.
Die einzelnen Punktzahlen stehen für die nachfolgend beschriebene Bewertungsskala.</t>
    </r>
  </si>
  <si>
    <t xml:space="preserve">6.000 Punkte </t>
  </si>
  <si>
    <t>für herausragendes Konzept zu der Leistung, das nahezu sicher erwarten lässt, dass das jeweilige Leistungskriterium durch die spätere Leistung sehr gut und in Einzelaspekten herausragender Qualität sowie ohne oder nur mit geringfügigsten Schwächen umgesetzt werden wird.</t>
  </si>
  <si>
    <t xml:space="preserve">5.000 Punkte </t>
  </si>
  <si>
    <t>für ein Konzept zu der Leistung ohne oder nur mit geringfügigen Schwächen, das sehr wahrscheinlich erwarten lässt, dass das jeweilige Leistungskriterium durch die spätere Leistung sehr gut umgesetzt wird.</t>
  </si>
  <si>
    <t xml:space="preserve">4.000 Punkte </t>
  </si>
  <si>
    <t>für ein Konzept zu der Leistung, das wahrscheinlich erwarten lässt, dass das jeweilige Leistungskriterium durch die spätere Leistung zufriedenstellend umgesetzt wird, und bei dem die vorhandenen Stärken in der Gesamtschau die vorhandenen Schwächen überwiegen.</t>
  </si>
  <si>
    <t xml:space="preserve">3.000 Punkte </t>
  </si>
  <si>
    <t>für ein Konzept zu der Leistung bei dem die vorhandenen Schwächen die Stärken ausgeglichen sind und das erwarten lässt, dass das Leistungskriterium durch die spätere Leistung in geeigneter Weise und trotz der vorhandenen Schwächen entsprechend den Mindestanforderungen umgesetzt wird.</t>
  </si>
  <si>
    <t xml:space="preserve">2.000 Punkte </t>
  </si>
  <si>
    <t>für ein Konzept zu der Leistung, das erwarten lässt, dass das Leistungskriterium im Rahmen der späteren Leistung zumindest noch gerade akzeptabel umgesetzt wird, oder Verstöße gegen Mindestanforderungen nicht ausgeschlossen sind.</t>
  </si>
  <si>
    <t xml:space="preserve">1.000 Punkte </t>
  </si>
  <si>
    <t>für ein Konzept zu der Leistung, das erwarten lässt, dass das jeweilige Leistungskriterium durch die spätere Leistung nicht mehr brauchbar bearbeitet wird oder Verstöße gegen Mindestanforderungen wahrscheinlich zu erwarten sind.</t>
  </si>
  <si>
    <t xml:space="preserve">0 Punkte </t>
  </si>
  <si>
    <t>keine Angaben bzw. für eine Leistung, die den Anforderungen in keiner Hinsicht entspricht.</t>
  </si>
  <si>
    <t>Beschreiben Sie konkret und nachvollziehbar,
- welche didaktischen und methodischen Grundprinzipien Sie dem Gesamtprogramm zugrunde legen,
- wie Sie Präsenzformate, digitale Formate und selbstgesteuerte Lernphasen zu einer durchgängigen Lernarchitektur verbinden,
- nach welchen Kriterien Sie die jeweiligen Lernformate und Methoden auswählen,
- wie Sie die unterschiedlichen Führungsebenen, Vorerfahrungen und Lernbedarfe der Teilnehmenden berücksichtigen,
- wie Sie die aktive Beteiligung, Vernetzung und den Erfahrungsaustausch der Teilnehmenden fördern,
welche digitalen oder multimedialen Lernformate Sie einsetzen und welchen konkreten Nutzen diese für die Lernziele haben und
- wie die Lernarchitektur im Verlauf des Programms überprüft und bedarfsgerecht weiterentwickelt werden kann.
Stellen Sie die vorgesehene Lernreise der Teilnehmenden beispielhaft grafisch oder tabellarisch dar.
Auzug aus LB:
Didaktisch- methodisches Gesamtkonzept</t>
  </si>
  <si>
    <t>Auftrags- und Zielverständnis sowie Vorgehen zur Integration des HIL-Führungsverständnisses</t>
  </si>
  <si>
    <t>Beschreiben Sie konkret und nachvollziehbar,
- wie Sie die Zielsetzung der HIL-Führungskräfteentwicklung auf Grundlage der bereitgestellten Informationen verstehen,
- welche spezifischen organisatorischen Rahmenbedingungen, Herausforderungen und Erfolgsfaktoren Sie bei der HIL erkennen,
- welchen Beitrag die sechs Module zur Erreichung der übergeordneten Ziele leisten und wie die Module inhaltlich aufeinander aufbauen,
- welche Annahmen Sie Ihrer Konzeption zugrunde legen,
- wie Sie das derzeit in Erarbeitung befindliche und nach Zuschlagserteilung durch den Auftraggeber bereitgestellte HIL-Führungsverständnis systematisch analysieren und in das Programm integrieren,
- wie Sie die Aussagen des Führungsverständnisses in Lernziele, Modulinhalte, Fallbeispiele, Methoden, Transfermaßnahmen und Trainingsmaterialien übersetzen,
- welche Abstimmungs-, Validierungs- und Freigabeschritte Sie dafür mit dem Auftraggeber vorsehen und
- wie Sie sicherstellen, dass das Führungsverständnis anschließend über alle Module, Trainer und Trainingsgruppen hinweg konsistent vermittelt wird.
Stellen Sie hierzu das vorgesehene Vorgehen einschließlich Arbeitsschritten, Verantwortlichkeiten, benötigten Informationen, Arbeitsergebnissen und zeitlichem Ablauf dar.
Auszug aus LB: 
Gegenstand und Ziel der Leistung</t>
  </si>
  <si>
    <t>Didaktische Lernarchitektur</t>
  </si>
  <si>
    <t>Ausgestaltung eines Beispielmoduls</t>
  </si>
  <si>
    <t>Gestalten Sie das zweitägige Modul 2 „Anforderungen an moderne Führung und eigene Haltung als Führungskraft“ beispielhaft aus. Beschreiben Sie konkret und nachvollziehbar:
- die Vorgehensweise zur inhaltlichen Verdichtung und Weiterentwicklung der vorgegebenen Modulinhalte,
- die angestrebten und beobachtbaren Lernziele,
- den zeitlichen und inhaltlichen Ablauf beider Trainingstage,
- die eingesetzten Methoden und Lernformate,
- die jeweilige Funktion der Methoden für die Lernzielerreichung,
- die Aktivierung und Einbindung der Teilnehmenden,
- den Umgang mit unterschiedlichen Vorerfahrungen und Führungsebenen,
- den Praxisbezug und die vorgesehenen Transfermaßnahmen sowie
- die Aufgabenverteilung zwischen den eingesetzten Trainern.
Stellen Sie den Modulablauf in Form eines detaillierten Trainingsdesigns dar. Das Trainingsdesign muss mindestens Zeitpunkt, Dauer, Inhalt, Lernziel, Methode, Sozialform, eingesetzte Materialien und Verantwortlichkeit enthalten.
Auszug aus LB: 
Inhalt der Module</t>
  </si>
  <si>
    <t>Lerntransfer-, Verstetigungs- und Evaluationskonzept</t>
  </si>
  <si>
    <t>Teilnehmeradministration</t>
  </si>
  <si>
    <t>Projektumsetzung und Qualitätssicherung</t>
  </si>
  <si>
    <t>Beschreiben Sie konkret und nachvollziehbar,
- welche Transfer- und Begleitmaßnahmen Sie vor Beginn, während und zwischen den Modulen sowie nach Abschluss des Programms einsetzen,
- welche Ziele mit den einzelnen Maßnahmen verfolgt werden,
- wie die Maßnahmen aufeinander abgestimmt und mit den Modulinhalten verknüpft werden,
-wie Sie die Anwendung der Lerninhalte im Führungsalltag unterstützen,
-wie Vorgesetzte, Peergroups oder andere betriebliche Akteure sinnvoll einbezogen werden können,
- wie Sie mit Transferhemmnissen und einer ausbleibenden Nutzung der Lerninhalte umgehen,
- mit welchen Instrumenten Sie Lernerfolg, Transfer und Akzeptanz erfassen,
- welche qualitativen und quantitativen Kennzahlen Sie verwenden und
-wie die Evaluationsergebnisse für die Weiterentwicklung des Programms genutzt werden.
Stellen Sie die vorgesehenen Maßnahmen einschließlich Zeitpunkt, Zielgruppe, Verantwortlichkeit, Aufwand und erwartetem Ergebnis in einer Übersicht dar.
Auszug aus LB: 
Lerntransfer-, Verstetigungs- und Evaluationskonzept</t>
  </si>
  <si>
    <t>Bitte beschreiben Sie konkret, wie Sie während der gesamten Laufzeit des Führungskräfteentwicklungsprogramms die operative Teilnehmerorganisation in enger Abstimmung mit dem Auftraggeber sicherstellen. Gehen Sie dabei insbesondere auf folgende Aspekte ein:
- Bereitstellung von Trainingsunterlagen und Teilnahmebescheinigungen sowie Dokumentation der tatsächlichen Teilnahme,
- regelmäßiges Reporting zu Teilnehmerstatus, Gruppenauslastung und weiteren relevanten organisatorischen Kennzahlen sowie
- Benennung einer zentralen Ansprechperson 
- Ausfallkonzept inkl. Vertreterregelung für administrative Ansprechperson
Aus aus LB:
Teilnehmeradministration</t>
  </si>
  <si>
    <t>Beschreiben Sie konkret und nachvollziehbar,
- wie Sie die Konzeptions-, Vorbereitungs- und Durchführungsphase strukturieren,
- welche Meilensteine, Abstimmungs- und Freigabeschritte Sie vorsehen,
- wie Sie den zeitlich versetzten Start und die parallele Durchführung der Trainingsgruppen organisieren,
-wie die Zusammenarbeit und Aufgabenverteilung zwischen Auftraggeber und Auftragnehmer gestaltet wird,
- welche Regelkommunikation und Entscheidungswege vorgesehen sind,
- wie Sie eine gleichbleibende Qualität über alle Module, Gruppen und Trainer sicherstellen,
- wie Sie Risiken, Abweichungen und kurzfristige Ausfälle behandeln und
- wie Änderungen am Programm aufgenommen, bewertet und umgesetzt werden.
Stellen Sie die Projektorganisation, die wesentlichen Rollen, Personaleinsatzplan, Meilensteine und Eskalationswege übersichtlich dar.
Bezug zur LB: 
Projektorganisation, Steuerung und Qualitätssicherung</t>
  </si>
  <si>
    <r>
      <t xml:space="preserve">Die Bieter können maximal </t>
    </r>
    <r>
      <rPr>
        <b/>
        <sz val="12"/>
        <rFont val="Calibri"/>
        <family val="2"/>
        <scheme val="minor"/>
      </rPr>
      <t>6.000</t>
    </r>
    <r>
      <rPr>
        <sz val="12"/>
        <rFont val="Calibri"/>
        <family val="2"/>
        <scheme val="minor"/>
      </rPr>
      <t xml:space="preserve"> Punkte erreichen. Die so erreichten Punkte fließen in die Gesamtwertung des Angebotes mit ein.</t>
    </r>
  </si>
  <si>
    <t>Das Konzept muss konkrete und auf den Auftrag bezogene Aussagen enthalten. Reine Wiederholungen der Leistungsbeschreibung, allgemeine Werbeaussagen oder nicht erläuterte Standardlösungen führen nicht zu einer höheren Bewertung.</t>
  </si>
  <si>
    <t>Anlage 5_ HIL_AE_519: HIL - Führungskompass</t>
  </si>
  <si>
    <r>
      <rPr>
        <b/>
        <sz val="11"/>
        <color theme="1"/>
        <rFont val="Calibri"/>
        <family val="2"/>
        <scheme val="minor"/>
      </rPr>
      <t>Form der Einreichung</t>
    </r>
    <r>
      <rPr>
        <sz val="11"/>
        <color theme="1"/>
        <rFont val="Calibri"/>
        <family val="2"/>
        <scheme val="minor"/>
      </rPr>
      <t xml:space="preserve">
Das Konzept ist:
- in deutscher Sprache,
- elektronisch über die vorgegebene Vergabeplattform,
- als durchsuchbare, nicht passwortgeschützte PDF-Datei und
- mit der Dateibezeichnung „Konzept_[Name des Bieters].pdf“
einzureichen.
Das Konzept muss auf dem </t>
    </r>
    <r>
      <rPr>
        <b/>
        <sz val="11"/>
        <color theme="1"/>
        <rFont val="Calibri"/>
        <family val="2"/>
        <scheme val="minor"/>
      </rPr>
      <t>Deckblatt</t>
    </r>
    <r>
      <rPr>
        <sz val="11"/>
        <color theme="1"/>
        <rFont val="Calibri"/>
        <family val="2"/>
        <scheme val="minor"/>
      </rPr>
      <t xml:space="preserve"> mindestens folgende Angaben enthalten:
- Name des Bieters,
- Bezeichnung des Vergabeverfahrens,
- Vergabenummer,
- Datum,
- Name der verantwortlichen Ansprechperson.
- Formatierung
</t>
    </r>
    <r>
      <rPr>
        <sz val="11"/>
        <rFont val="Calibri"/>
        <family val="2"/>
        <scheme val="minor"/>
      </rPr>
      <t>Für die</t>
    </r>
    <r>
      <rPr>
        <b/>
        <sz val="11"/>
        <rFont val="Calibri"/>
        <family val="2"/>
        <scheme val="minor"/>
      </rPr>
      <t xml:space="preserve"> Darstellung</t>
    </r>
    <r>
      <rPr>
        <sz val="11"/>
        <rFont val="Calibri"/>
        <family val="2"/>
        <scheme val="minor"/>
      </rPr>
      <t xml:space="preserve"> gelten folgende Mindestanforderungen:
- Seitenformat DIN A4,
- max. Seitenanzahl 30 Seiten</t>
    </r>
    <r>
      <rPr>
        <b/>
        <sz val="11"/>
        <color rgb="FFFF0000"/>
        <rFont val="Calibri"/>
        <family val="2"/>
        <scheme val="minor"/>
      </rPr>
      <t>!</t>
    </r>
    <r>
      <rPr>
        <sz val="11"/>
        <rFont val="Calibri"/>
        <family val="2"/>
        <scheme val="minor"/>
      </rPr>
      <t xml:space="preserve"> (Nicht auf den Gesamtumfang angerechnet werden Deckblatt, Inhaltsverzeichnis, geforderte standardisierte Trainerprofile,
Literatur- und Quellenverzeichnis sowie ausdrücklich geforderte Anlagen und Formblätter)
- Schriftart Arial oder vergleichbare gut lesbare Schriftart,
- Schriftgröße 11 Punkt,
- Schriftgröße in Tabellen und Abbildungen mindestens 9 Punkt,
- Zeilenabstand mindestens 1,15,
- Seitenränder mindestens 2 cm,
- fortlaufende Seitennummerierung und
- eindeutige Überschriften entsprechend der Zuschlagskriterien.
</t>
    </r>
    <r>
      <rPr>
        <sz val="11"/>
        <color theme="1"/>
        <rFont val="Calibri"/>
        <family val="2"/>
        <scheme val="minor"/>
      </rPr>
      <t xml:space="preserve">
Tabellen, Abbildungen und Grafiken dürfen verwendet werden, müssen jedoch auch ohne zusätzliche mündliche Erläuterungen verständlich sein.</t>
    </r>
  </si>
  <si>
    <t>Hier werden die bei den Bietenden vorhandenen Qualifikationen anhand eines kurzes Ausführungs-/Umsetzungskonzeptes abgefragt. 
Die Basis für die einzelnen Konzeptpunkte bildet die Leistungsbeschreibung. 
Die Bepunktung der internen Bewertungskommission ist auf dem zweiten Tabellenblatt.
Die Rahmenbedinungen für die Konzeptabgabe beachten Sie bitte das dritte Tabellenblatt "Vorgaben zur Abgabe"</t>
  </si>
  <si>
    <t>Prüfung des Konzeptes erfolgt anhand der nahestehenden Konzeptbewertungsmatrix</t>
  </si>
  <si>
    <r>
      <rPr>
        <b/>
        <sz val="9"/>
        <color rgb="FFC00000"/>
        <rFont val="72 Condensed"/>
        <family val="2"/>
      </rPr>
      <t xml:space="preserve">Zuschlagsentscheidung - erweiterte Richtwertmethode
</t>
    </r>
    <r>
      <rPr>
        <b/>
        <u/>
        <sz val="9"/>
        <rFont val="72 Condensed"/>
        <family val="2"/>
      </rPr>
      <t>Allgemein</t>
    </r>
    <r>
      <rPr>
        <b/>
        <sz val="9"/>
        <color rgb="FFC00000"/>
        <rFont val="72 Condensed"/>
        <family val="2"/>
      </rPr>
      <t xml:space="preserve">
</t>
    </r>
    <r>
      <rPr>
        <sz val="9"/>
        <rFont val="72 Condensed"/>
        <family val="2"/>
      </rPr>
      <t xml:space="preserve">Die Ermittlung des wirtschaftlichsten Angebots erfolgt zweistufig nach der erweiterten Richtwertmethode
In der ersten Stufe wird für jedes Angebot der Quotient aus Leistungspunkten (L) und Preis (P) berechnet (Z = L / P). Das Angebot mit dem höchsten Wert bildet die Obergrenze
In der zweiten Stufe wird ein Schwankungsbereich von 10 % nach unten von dem Angebot mit dem höchsten Wert definiert. Liegen mehrere Angebote innerhalb dieses Schwankungsbereichs, 
erhält das Angebot  mit den meisten Leistungspunkten = Summe aus Bewertung Konzept und Bewertung Präsentation. 
</t>
    </r>
    <r>
      <rPr>
        <b/>
        <sz val="9"/>
        <rFont val="72 Condensed"/>
        <family val="2"/>
      </rPr>
      <t xml:space="preserve">
</t>
    </r>
    <r>
      <rPr>
        <sz val="9"/>
        <rFont val="72 Condensed"/>
        <family val="2"/>
      </rPr>
      <t xml:space="preserve">
</t>
    </r>
    <r>
      <rPr>
        <b/>
        <u/>
        <sz val="9"/>
        <rFont val="72 Condensed"/>
        <family val="2"/>
      </rPr>
      <t>Konkret</t>
    </r>
    <r>
      <rPr>
        <sz val="9"/>
        <rFont val="72 Condensed"/>
        <family val="2"/>
      </rPr>
      <t xml:space="preserve">
Die Leistung (L) wird einmal durch</t>
    </r>
    <r>
      <rPr>
        <sz val="9"/>
        <color rgb="FFC00000"/>
        <rFont val="72 Condensed"/>
        <family val="2"/>
      </rPr>
      <t xml:space="preserve"> </t>
    </r>
    <r>
      <rPr>
        <b/>
        <sz val="9"/>
        <rFont val="72 Condensed"/>
        <family val="2"/>
      </rPr>
      <t>Anlage 5_HIL_AE_519_ANFord.KONZEPT</t>
    </r>
    <r>
      <rPr>
        <sz val="9"/>
        <rFont val="72 Condensed"/>
        <family val="2"/>
      </rPr>
      <t xml:space="preserve"> (schriftlich) bewertet und fließt z</t>
    </r>
    <r>
      <rPr>
        <sz val="9"/>
        <color theme="1"/>
        <rFont val="72 Condensed"/>
        <family val="2"/>
      </rPr>
      <t>u 30%</t>
    </r>
    <r>
      <rPr>
        <sz val="9"/>
        <rFont val="72 Condensed"/>
        <family val="2"/>
      </rPr>
      <t xml:space="preserve"> ein die Leistungswertung ein.
Zudem wird die Leistung ebenfalls zu </t>
    </r>
    <r>
      <rPr>
        <sz val="9"/>
        <color theme="1"/>
        <rFont val="72 Condensed"/>
        <family val="2"/>
      </rPr>
      <t>20% n</t>
    </r>
    <r>
      <rPr>
        <sz val="9"/>
        <rFont val="72 Condensed"/>
        <family val="2"/>
      </rPr>
      <t>ach der Präsentation gem. Struktur der</t>
    </r>
    <r>
      <rPr>
        <b/>
        <sz val="9"/>
        <rFont val="72 Condensed"/>
        <family val="2"/>
      </rPr>
      <t xml:space="preserve"> Anlage 6_HIL_AE_519_ANFord.Präsentation</t>
    </r>
    <r>
      <rPr>
        <sz val="9"/>
        <color theme="1"/>
        <rFont val="72 Condensed"/>
        <family val="2"/>
      </rPr>
      <t xml:space="preserve"> </t>
    </r>
    <r>
      <rPr>
        <sz val="9"/>
        <rFont val="72 Condensed"/>
        <family val="2"/>
      </rPr>
      <t>bewertet. 
Die Punkte aus den beiden Leistungsbestandteilen (Konzept + Präsentation) werden addiert und fließen als Leistung (L) in die Berechnung ein.
30 % schriftliches Konzept 
20 % Präsentation Konzept
= 50</t>
    </r>
    <r>
      <rPr>
        <sz val="9"/>
        <color rgb="FFFF0000"/>
        <rFont val="72 Condensed"/>
        <family val="2"/>
      </rPr>
      <t xml:space="preserve"> </t>
    </r>
    <r>
      <rPr>
        <sz val="9"/>
        <rFont val="72 Condensed"/>
        <family val="2"/>
      </rPr>
      <t xml:space="preserve">% Leistung </t>
    </r>
  </si>
  <si>
    <t>Es folgte eine Vergabe von Bewertungspunkten (0-6.000 Punkte) zu jedem einzelnen B-Kriterium.
Danach werden diese Bewertungspunkte mit einer prozentualen Gewichtung  multipliziert und somit die Leistungspunkte ermittelt. 
Die ermittelten Leistungspunkte je B-Kriterium werden insgesamt addiert. Die Leistungspunkte aus dem Konzept  fließen mit 30 % in die Leistung 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</si>
</sst>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0"/>
  </numFmts>
  <fonts count="28" x14ac:knownFonts="1">
    <font>
      <sz val="11"/>
      <color theme="1"/>
      <name val="Calibri"/>
      <family val="2"/>
      <scheme val="minor"/>
    </font>
    <font>
      <sz val="12"/>
      <color theme="1"/>
      <name val="Calibri"/>
      <family val="2"/>
      <scheme val="minor"/>
    </font>
    <font>
      <sz val="10"/>
      <name val="Arial"/>
      <family val="2"/>
    </font>
    <font>
      <b/>
      <sz val="14"/>
      <name val="Calibri"/>
      <family val="2"/>
      <scheme val="minor"/>
    </font>
    <font>
      <sz val="16"/>
      <color theme="1"/>
      <name val="Calibri"/>
      <family val="2"/>
      <scheme val="minor"/>
    </font>
    <font>
      <b/>
      <sz val="12"/>
      <name val="Calibri"/>
      <family val="2"/>
      <scheme val="minor"/>
    </font>
    <font>
      <sz val="11"/>
      <color theme="1"/>
      <name val="Century"/>
      <family val="2"/>
    </font>
    <font>
      <sz val="12"/>
      <name val="Calibri"/>
      <family val="2"/>
      <scheme val="minor"/>
    </font>
    <font>
      <sz val="12"/>
      <color rgb="FFC00000"/>
      <name val="Calibri"/>
      <family val="2"/>
      <scheme val="minor"/>
    </font>
    <font>
      <sz val="10"/>
      <color theme="1"/>
      <name val="Verdana"/>
      <family val="2"/>
    </font>
    <font>
      <b/>
      <sz val="16"/>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9"/>
      <color rgb="FFC00000"/>
      <name val="72 Condensed"/>
      <family val="2"/>
    </font>
    <font>
      <sz val="9"/>
      <name val="72 Condensed"/>
      <family val="2"/>
    </font>
    <font>
      <sz val="10"/>
      <name val="72 Condensed"/>
      <family val="2"/>
    </font>
    <font>
      <b/>
      <u/>
      <sz val="9"/>
      <name val="72 Condensed"/>
      <family val="2"/>
    </font>
    <font>
      <sz val="9"/>
      <color rgb="FFC00000"/>
      <name val="72 Condensed"/>
      <family val="2"/>
    </font>
    <font>
      <b/>
      <sz val="9"/>
      <name val="72 Condensed"/>
      <family val="2"/>
    </font>
    <font>
      <sz val="11"/>
      <name val="Calibri"/>
      <family val="2"/>
      <scheme val="minor"/>
    </font>
    <font>
      <b/>
      <u/>
      <sz val="12"/>
      <name val="Calibri"/>
      <family val="2"/>
      <scheme val="minor"/>
    </font>
    <font>
      <b/>
      <u/>
      <sz val="11"/>
      <name val="Calibri"/>
      <family val="2"/>
      <scheme val="minor"/>
    </font>
    <font>
      <b/>
      <sz val="11"/>
      <color theme="1"/>
      <name val="Calibri"/>
      <family val="2"/>
      <scheme val="minor"/>
    </font>
    <font>
      <b/>
      <sz val="11"/>
      <name val="Calibri"/>
      <family val="2"/>
      <scheme val="minor"/>
    </font>
    <font>
      <sz val="9"/>
      <color rgb="FFFF0000"/>
      <name val="72 Condensed"/>
      <family val="2"/>
    </font>
    <font>
      <b/>
      <sz val="11"/>
      <color rgb="FFFF0000"/>
      <name val="Calibri"/>
      <family val="2"/>
      <scheme val="minor"/>
    </font>
    <font>
      <sz val="9"/>
      <color theme="1"/>
      <name val="72 Condensed"/>
      <family val="2"/>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4" tint="0.59999389629810485"/>
        <bgColor indexed="64"/>
      </patternFill>
    </fill>
    <fill>
      <patternFill patternType="solid">
        <fgColor theme="7"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6">
    <xf numFmtId="0" fontId="0" fillId="0" borderId="0"/>
    <xf numFmtId="0" fontId="2" fillId="0" borderId="0"/>
    <xf numFmtId="9" fontId="6"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0" fontId="9" fillId="0" borderId="0"/>
  </cellStyleXfs>
  <cellXfs count="81">
    <xf numFmtId="0" fontId="0" fillId="0" borderId="0" xfId="0"/>
    <xf numFmtId="165" fontId="0" fillId="0" borderId="0" xfId="0" applyNumberFormat="1"/>
    <xf numFmtId="0" fontId="0" fillId="0" borderId="0" xfId="0" applyProtection="1"/>
    <xf numFmtId="49" fontId="1" fillId="0" borderId="0" xfId="0" applyNumberFormat="1" applyFont="1" applyAlignment="1" applyProtection="1">
      <alignment horizontal="center" vertical="top"/>
    </xf>
    <xf numFmtId="0" fontId="1" fillId="0" borderId="0" xfId="0" applyFont="1" applyAlignment="1" applyProtection="1">
      <alignment wrapText="1"/>
    </xf>
    <xf numFmtId="0" fontId="1" fillId="0" borderId="0" xfId="0" applyFont="1" applyAlignment="1" applyProtection="1">
      <alignment horizontal="center" vertical="center"/>
    </xf>
    <xf numFmtId="0" fontId="8" fillId="0" borderId="0" xfId="0" applyFont="1" applyAlignment="1" applyProtection="1">
      <alignment horizontal="center" vertical="center"/>
    </xf>
    <xf numFmtId="2" fontId="8" fillId="0" borderId="0" xfId="0" applyNumberFormat="1" applyFont="1" applyAlignment="1" applyProtection="1">
      <alignment horizontal="center" vertical="center"/>
    </xf>
    <xf numFmtId="0" fontId="1" fillId="0" borderId="0" xfId="0" applyFont="1" applyProtection="1"/>
    <xf numFmtId="49" fontId="1" fillId="0" borderId="8" xfId="0" applyNumberFormat="1" applyFont="1" applyBorder="1" applyAlignment="1" applyProtection="1">
      <alignment vertical="top"/>
    </xf>
    <xf numFmtId="0" fontId="0" fillId="0" borderId="9" xfId="0" applyBorder="1" applyAlignment="1" applyProtection="1"/>
    <xf numFmtId="0" fontId="0" fillId="0" borderId="12" xfId="0" applyBorder="1" applyAlignment="1" applyProtection="1"/>
    <xf numFmtId="0" fontId="4" fillId="0" borderId="0" xfId="0" applyFont="1" applyAlignment="1" applyProtection="1">
      <alignment horizontal="center" vertical="center"/>
    </xf>
    <xf numFmtId="2" fontId="8" fillId="3" borderId="1" xfId="0" applyNumberFormat="1" applyFont="1" applyFill="1" applyBorder="1" applyAlignment="1" applyProtection="1">
      <alignment horizontal="center" vertical="center"/>
    </xf>
    <xf numFmtId="2" fontId="8" fillId="3" borderId="1" xfId="0" applyNumberFormat="1" applyFont="1" applyFill="1" applyBorder="1" applyAlignment="1" applyProtection="1">
      <alignment horizontal="left" vertical="center"/>
    </xf>
    <xf numFmtId="0" fontId="1" fillId="0" borderId="0" xfId="0" applyFont="1" applyAlignment="1" applyProtection="1">
      <alignment vertical="top"/>
    </xf>
    <xf numFmtId="0" fontId="5" fillId="0" borderId="1" xfId="0" applyFont="1" applyFill="1" applyBorder="1" applyAlignment="1" applyProtection="1">
      <alignment horizontal="center" vertical="top" wrapText="1"/>
    </xf>
    <xf numFmtId="3" fontId="7" fillId="0" borderId="1" xfId="0" applyNumberFormat="1" applyFont="1" applyFill="1" applyBorder="1" applyAlignment="1" applyProtection="1">
      <alignment horizontal="center" vertical="top"/>
    </xf>
    <xf numFmtId="0" fontId="8" fillId="0" borderId="0" xfId="0" applyFont="1" applyAlignment="1" applyProtection="1">
      <alignment horizontal="left" vertical="center"/>
    </xf>
    <xf numFmtId="0" fontId="7" fillId="0" borderId="0" xfId="0" applyFont="1" applyAlignment="1" applyProtection="1">
      <alignment vertical="top"/>
    </xf>
    <xf numFmtId="0" fontId="11" fillId="0" borderId="0" xfId="0" applyFont="1" applyAlignment="1" applyProtection="1">
      <alignment wrapText="1"/>
    </xf>
    <xf numFmtId="0" fontId="7" fillId="0" borderId="0" xfId="0" applyFont="1" applyAlignment="1" applyProtection="1">
      <alignment horizontal="center" vertical="center"/>
    </xf>
    <xf numFmtId="1" fontId="7" fillId="0" borderId="0" xfId="0" applyNumberFormat="1" applyFont="1" applyFill="1" applyBorder="1" applyAlignment="1" applyProtection="1">
      <alignment horizontal="center" vertical="center"/>
    </xf>
    <xf numFmtId="0" fontId="12" fillId="0" borderId="4" xfId="0" applyFont="1" applyBorder="1" applyAlignment="1" applyProtection="1">
      <alignment vertical="top"/>
    </xf>
    <xf numFmtId="0" fontId="12" fillId="0" borderId="4" xfId="0" applyFont="1" applyBorder="1" applyAlignment="1" applyProtection="1">
      <alignment horizontal="center" vertical="top"/>
    </xf>
    <xf numFmtId="0" fontId="3" fillId="0" borderId="4" xfId="0" applyFont="1" applyBorder="1" applyAlignment="1" applyProtection="1">
      <alignment horizontal="left" vertical="top"/>
    </xf>
    <xf numFmtId="0" fontId="11" fillId="0" borderId="4" xfId="0" applyFont="1" applyBorder="1" applyAlignment="1" applyProtection="1">
      <alignment horizontal="center" vertical="top"/>
    </xf>
    <xf numFmtId="0" fontId="12" fillId="0" borderId="0" xfId="0" applyFont="1" applyAlignment="1" applyProtection="1">
      <alignment vertical="top"/>
    </xf>
    <xf numFmtId="0" fontId="8" fillId="0" borderId="0" xfId="0" applyFont="1" applyAlignment="1" applyProtection="1">
      <alignment vertical="top"/>
    </xf>
    <xf numFmtId="0" fontId="8" fillId="0" borderId="0" xfId="0" applyFont="1" applyProtection="1"/>
    <xf numFmtId="9" fontId="8" fillId="0" borderId="1" xfId="0" applyNumberFormat="1" applyFont="1" applyFill="1" applyBorder="1" applyAlignment="1" applyProtection="1">
      <alignment horizontal="center" vertical="top"/>
    </xf>
    <xf numFmtId="0" fontId="13" fillId="0" borderId="0" xfId="0" applyFont="1" applyProtection="1"/>
    <xf numFmtId="0" fontId="14" fillId="4" borderId="13" xfId="1" applyFont="1" applyFill="1" applyBorder="1"/>
    <xf numFmtId="0" fontId="15" fillId="4" borderId="14" xfId="1" applyFont="1" applyFill="1" applyBorder="1"/>
    <xf numFmtId="0" fontId="16" fillId="4" borderId="0" xfId="1" applyFont="1" applyFill="1"/>
    <xf numFmtId="0" fontId="15" fillId="4" borderId="1" xfId="1" applyFont="1" applyFill="1" applyBorder="1" applyAlignment="1">
      <alignment vertical="top"/>
    </xf>
    <xf numFmtId="0" fontId="16" fillId="4" borderId="0" xfId="1" applyFont="1" applyFill="1" applyAlignment="1">
      <alignment vertical="top"/>
    </xf>
    <xf numFmtId="0" fontId="15" fillId="4" borderId="1" xfId="1" applyFont="1" applyFill="1" applyBorder="1" applyAlignment="1">
      <alignment vertical="top" wrapText="1"/>
    </xf>
    <xf numFmtId="0" fontId="16" fillId="4" borderId="0" xfId="1" applyFont="1" applyFill="1" applyAlignment="1">
      <alignment wrapText="1"/>
    </xf>
    <xf numFmtId="0" fontId="5" fillId="0" borderId="1" xfId="0" quotePrefix="1" applyFont="1" applyFill="1" applyBorder="1" applyAlignment="1" applyProtection="1">
      <alignment horizontal="left" vertical="top" wrapText="1"/>
    </xf>
    <xf numFmtId="0" fontId="20" fillId="0" borderId="1" xfId="0" quotePrefix="1" applyFont="1" applyFill="1" applyBorder="1" applyAlignment="1" applyProtection="1">
      <alignment horizontal="left" vertical="top" wrapText="1"/>
    </xf>
    <xf numFmtId="0" fontId="0" fillId="0" borderId="0" xfId="0" applyFill="1" applyAlignment="1">
      <alignment vertical="top" wrapText="1"/>
    </xf>
    <xf numFmtId="0" fontId="1" fillId="0" borderId="0" xfId="0" applyFont="1" applyFill="1" applyAlignment="1" applyProtection="1">
      <alignment vertical="top"/>
    </xf>
    <xf numFmtId="0" fontId="7" fillId="0" borderId="1" xfId="0" applyNumberFormat="1" applyFont="1" applyFill="1" applyBorder="1" applyAlignment="1" applyProtection="1">
      <alignment horizontal="center" vertical="top" wrapText="1"/>
    </xf>
    <xf numFmtId="9" fontId="3" fillId="0" borderId="0" xfId="0" applyNumberFormat="1" applyFont="1" applyAlignment="1" applyProtection="1">
      <alignment horizontal="center" vertical="center"/>
    </xf>
    <xf numFmtId="0" fontId="3" fillId="2" borderId="3" xfId="1" applyFont="1" applyFill="1" applyBorder="1" applyAlignment="1" applyProtection="1"/>
    <xf numFmtId="0" fontId="3" fillId="2" borderId="4" xfId="1" applyFont="1" applyFill="1" applyBorder="1" applyAlignment="1" applyProtection="1"/>
    <xf numFmtId="0" fontId="3" fillId="2" borderId="4" xfId="1" applyFont="1" applyFill="1" applyBorder="1" applyAlignment="1" applyProtection="1">
      <alignment horizontal="right"/>
    </xf>
    <xf numFmtId="0" fontId="3" fillId="6" borderId="4" xfId="1" applyFont="1" applyFill="1" applyBorder="1" applyAlignment="1" applyProtection="1">
      <protection locked="0"/>
    </xf>
    <xf numFmtId="49" fontId="7" fillId="0" borderId="0" xfId="0" applyNumberFormat="1" applyFont="1" applyAlignment="1" applyProtection="1">
      <alignment horizontal="center" vertical="top"/>
    </xf>
    <xf numFmtId="0" fontId="7" fillId="0" borderId="0" xfId="0" applyFont="1" applyAlignment="1" applyProtection="1">
      <alignment wrapText="1"/>
    </xf>
    <xf numFmtId="2" fontId="7" fillId="0" borderId="0" xfId="0" applyNumberFormat="1" applyFont="1" applyAlignment="1" applyProtection="1">
      <alignment horizontal="center" vertical="center"/>
    </xf>
    <xf numFmtId="49" fontId="7" fillId="0" borderId="7" xfId="0" applyNumberFormat="1" applyFont="1" applyBorder="1" applyAlignment="1" applyProtection="1">
      <alignment horizontal="center" vertical="top"/>
    </xf>
    <xf numFmtId="0" fontId="7" fillId="0" borderId="10" xfId="0" applyFont="1" applyBorder="1" applyAlignment="1" applyProtection="1">
      <alignment wrapText="1"/>
    </xf>
    <xf numFmtId="0" fontId="7" fillId="0" borderId="10" xfId="0" applyFont="1" applyBorder="1" applyAlignment="1" applyProtection="1">
      <alignment horizontal="center" vertical="center"/>
    </xf>
    <xf numFmtId="2" fontId="7" fillId="0" borderId="11" xfId="0" applyNumberFormat="1" applyFont="1" applyBorder="1" applyAlignment="1" applyProtection="1">
      <alignment horizontal="center" vertical="center"/>
    </xf>
    <xf numFmtId="49" fontId="21" fillId="0" borderId="5" xfId="0" applyNumberFormat="1" applyFont="1" applyBorder="1" applyAlignment="1" applyProtection="1">
      <alignment vertical="top"/>
    </xf>
    <xf numFmtId="0" fontId="22" fillId="0" borderId="0" xfId="0" applyFont="1" applyBorder="1" applyAlignment="1" applyProtection="1"/>
    <xf numFmtId="0" fontId="22" fillId="0" borderId="6" xfId="0" applyFont="1" applyBorder="1" applyAlignment="1" applyProtection="1"/>
    <xf numFmtId="49" fontId="12" fillId="0" borderId="3" xfId="0" applyNumberFormat="1" applyFont="1" applyBorder="1" applyAlignment="1" applyProtection="1">
      <alignment horizontal="center" vertical="top"/>
    </xf>
    <xf numFmtId="1" fontId="3" fillId="0" borderId="17" xfId="0" applyNumberFormat="1" applyFont="1" applyBorder="1" applyAlignment="1" applyProtection="1">
      <alignment horizontal="center" vertical="top"/>
    </xf>
    <xf numFmtId="0" fontId="0" fillId="0" borderId="18" xfId="0" applyBorder="1" applyAlignment="1">
      <alignment vertical="top" wrapText="1"/>
    </xf>
    <xf numFmtId="49" fontId="5" fillId="0" borderId="5" xfId="0" applyNumberFormat="1" applyFont="1" applyBorder="1" applyAlignment="1" applyProtection="1">
      <alignment horizontal="left" vertical="top" wrapText="1"/>
    </xf>
    <xf numFmtId="49" fontId="5" fillId="0" borderId="0" xfId="0" applyNumberFormat="1" applyFont="1" applyBorder="1" applyAlignment="1" applyProtection="1">
      <alignment horizontal="left" vertical="top" wrapText="1"/>
    </xf>
    <xf numFmtId="49" fontId="5" fillId="0" borderId="6" xfId="0" applyNumberFormat="1" applyFont="1" applyBorder="1" applyAlignment="1" applyProtection="1">
      <alignment horizontal="left" vertical="top" wrapText="1"/>
    </xf>
    <xf numFmtId="0" fontId="8" fillId="3" borderId="13" xfId="0" applyFont="1" applyFill="1" applyBorder="1" applyAlignment="1" applyProtection="1">
      <alignment horizontal="left" vertical="top" wrapText="1"/>
    </xf>
    <xf numFmtId="0" fontId="8" fillId="3" borderId="2" xfId="0" applyFont="1" applyFill="1" applyBorder="1" applyAlignment="1" applyProtection="1">
      <alignment horizontal="left" vertical="top" wrapText="1"/>
    </xf>
    <xf numFmtId="0" fontId="8" fillId="3" borderId="14" xfId="0" applyFont="1" applyFill="1" applyBorder="1" applyAlignment="1" applyProtection="1">
      <alignment horizontal="left" vertical="top" wrapText="1"/>
    </xf>
    <xf numFmtId="49" fontId="7" fillId="0" borderId="5" xfId="0" applyNumberFormat="1" applyFont="1" applyBorder="1" applyAlignment="1" applyProtection="1">
      <alignment horizontal="left" vertical="top" wrapText="1"/>
    </xf>
    <xf numFmtId="0" fontId="20" fillId="0" borderId="0" xfId="0" applyFont="1" applyBorder="1" applyAlignment="1" applyProtection="1">
      <alignment horizontal="left" wrapText="1"/>
    </xf>
    <xf numFmtId="0" fontId="20" fillId="0" borderId="6" xfId="0" applyFont="1" applyBorder="1" applyAlignment="1" applyProtection="1">
      <alignment horizontal="left" wrapText="1"/>
    </xf>
    <xf numFmtId="0" fontId="13" fillId="5" borderId="1" xfId="0" applyFont="1" applyFill="1" applyBorder="1" applyAlignment="1" applyProtection="1">
      <alignment horizontal="left" vertical="center" wrapText="1"/>
    </xf>
    <xf numFmtId="2" fontId="10" fillId="5" borderId="1" xfId="0" applyNumberFormat="1" applyFont="1" applyFill="1" applyBorder="1" applyAlignment="1" applyProtection="1">
      <alignment horizontal="center" vertical="center"/>
    </xf>
    <xf numFmtId="2" fontId="10" fillId="5" borderId="15" xfId="0" applyNumberFormat="1" applyFont="1" applyFill="1" applyBorder="1" applyAlignment="1" applyProtection="1">
      <alignment horizontal="center" vertical="center"/>
    </xf>
    <xf numFmtId="2" fontId="10" fillId="5" borderId="16" xfId="0" applyNumberFormat="1" applyFont="1" applyFill="1" applyBorder="1" applyAlignment="1" applyProtection="1">
      <alignment horizontal="center" vertical="center"/>
    </xf>
    <xf numFmtId="0" fontId="15" fillId="4" borderId="1" xfId="1" applyFont="1" applyFill="1" applyBorder="1" applyAlignment="1">
      <alignment horizontal="left" vertical="top" wrapText="1"/>
    </xf>
    <xf numFmtId="0" fontId="15" fillId="4" borderId="13" xfId="1" applyFont="1" applyFill="1" applyBorder="1" applyAlignment="1">
      <alignment horizontal="left" vertical="top" wrapText="1"/>
    </xf>
    <xf numFmtId="0" fontId="15" fillId="4" borderId="14" xfId="1" applyFont="1" applyFill="1" applyBorder="1" applyAlignment="1">
      <alignment horizontal="left" vertical="top" wrapText="1"/>
    </xf>
    <xf numFmtId="0" fontId="18" fillId="4" borderId="1" xfId="1" applyFont="1"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cellXfs>
  <cellStyles count="6">
    <cellStyle name="Komma 2" xfId="3" xr:uid="{00000000-0005-0000-0000-000000000000}"/>
    <cellStyle name="Prozent 2" xfId="2" xr:uid="{00000000-0005-0000-0000-000001000000}"/>
    <cellStyle name="Standard" xfId="0" builtinId="0"/>
    <cellStyle name="Standard 2" xfId="1" xr:uid="{00000000-0005-0000-0000-000003000000}"/>
    <cellStyle name="Standard 3" xfId="5" xr:uid="{00000000-0005-0000-0000-000004000000}"/>
    <cellStyle name="Währung 2" xfId="4" xr:uid="{00000000-0005-0000-0000-000005000000}"/>
  </cellStyles>
  <dxfs count="15">
    <dxf>
      <font>
        <b/>
        <i val="0"/>
      </font>
      <fill>
        <patternFill>
          <bgColor rgb="FFFF0000"/>
        </patternFill>
      </fill>
    </dxf>
    <dxf>
      <fill>
        <patternFill>
          <bgColor rgb="FFFF0000"/>
        </patternFill>
      </fill>
    </dxf>
    <dxf>
      <fill>
        <patternFill>
          <bgColor rgb="FFFFC9C9"/>
        </patternFill>
      </fill>
    </dxf>
    <dxf>
      <fill>
        <patternFill>
          <bgColor rgb="FFFFC9C9"/>
        </patternFill>
      </fill>
    </dxf>
    <dxf>
      <font>
        <b/>
        <i val="0"/>
      </font>
      <fill>
        <patternFill>
          <bgColor rgb="FFFF0000"/>
        </patternFill>
      </fill>
    </dxf>
    <dxf>
      <fill>
        <patternFill>
          <bgColor rgb="FFFF0000"/>
        </patternFill>
      </fill>
    </dxf>
    <dxf>
      <font>
        <color auto="1"/>
      </font>
      <fill>
        <patternFill>
          <bgColor theme="9" tint="0.59996337778862885"/>
        </patternFill>
      </fill>
    </dxf>
    <dxf>
      <font>
        <color auto="1"/>
      </font>
      <fill>
        <patternFill>
          <bgColor rgb="FFFEBCBA"/>
        </patternFill>
      </fill>
    </dxf>
    <dxf>
      <font>
        <color auto="1"/>
      </font>
      <fill>
        <patternFill>
          <bgColor theme="9" tint="0.59996337778862885"/>
        </patternFill>
      </fill>
    </dxf>
    <dxf>
      <font>
        <color auto="1"/>
      </font>
      <fill>
        <patternFill>
          <bgColor rgb="FFFEBCBA"/>
        </patternFill>
      </fill>
    </dxf>
    <dxf>
      <font>
        <color auto="1"/>
      </font>
      <fill>
        <patternFill>
          <bgColor rgb="FFFFC7CE"/>
        </patternFill>
      </fill>
    </dxf>
    <dxf>
      <font>
        <color auto="1"/>
      </font>
      <fill>
        <patternFill>
          <bgColor theme="7" tint="0.59996337778862885"/>
        </patternFill>
      </fill>
    </dxf>
    <dxf>
      <font>
        <color auto="1"/>
      </font>
      <fill>
        <patternFill>
          <bgColor theme="7" tint="0.59996337778862885"/>
        </patternFill>
      </fill>
    </dxf>
    <dxf>
      <fill>
        <patternFill>
          <bgColor theme="7" tint="0.59996337778862885"/>
        </patternFill>
      </fill>
    </dxf>
    <dxf>
      <fill>
        <patternFill>
          <bgColor theme="9" tint="0.59996337778862885"/>
        </patternFill>
      </fill>
    </dxf>
  </dxfs>
  <tableStyles count="0" defaultTableStyle="TableStyleMedium2" defaultPivotStyle="PivotStyleLight16"/>
  <colors>
    <mruColors>
      <color rgb="FFFFCCCC"/>
      <color rgb="FFCCECFF"/>
      <color rgb="FF99CCFF"/>
      <color rgb="FFFF7C8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rojekte.swd-ag.de/Aktuell/SAPS4Projekt/Dokumente/01_Hauptprojekt/01_Vorbereitung/Ausschreibung/Bewertungskriterien/Vorlage_S4HANA_Hauptprojekt_Entscheidungsmatr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Punkte "/>
      <sheetName val="Beispiel"/>
      <sheetName val="Antworten"/>
    </sheetNames>
    <sheetDataSet>
      <sheetData sheetId="0"/>
      <sheetData sheetId="1"/>
      <sheetData sheetId="2"/>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Anforderung_31" connectionId="4" xr16:uid="{00000000-0016-0000-0000-000003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Anforderung_27" connectionId="2" xr16:uid="{00000000-0016-0000-0000-000002000000}"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Anforderung_25" connectionId="3" xr16:uid="{00000000-0016-0000-0000-000001000000}"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Anforderung_1" connectionId="1" xr16:uid="{00000000-0016-0000-0000-000000000000}"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B5:B12" totalsRowShown="0">
  <autoFilter ref="B5:B12" xr:uid="{00000000-0009-0000-0100-000002000000}"/>
  <tableColumns count="1">
    <tableColumn id="1" xr3:uid="{00000000-0010-0000-0000-000001000000}" name="Punkte "/>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printerSettings" Target="../printerSettings/printerSettings1.bin"/><Relationship Id="rId5" Type="http://schemas.openxmlformats.org/officeDocument/2006/relationships/queryTable" Target="../queryTables/queryTable4.xml"/><Relationship Id="rId4" Type="http://schemas.openxmlformats.org/officeDocument/2006/relationships/queryTable" Target="../queryTables/queryTable3.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ECFF"/>
    <pageSetUpPr fitToPage="1"/>
  </sheetPr>
  <dimension ref="A1:H292"/>
  <sheetViews>
    <sheetView zoomScale="90" zoomScaleNormal="90" zoomScaleSheetLayoutView="90" workbookViewId="0">
      <selection activeCell="F13" sqref="F13"/>
    </sheetView>
  </sheetViews>
  <sheetFormatPr baseColWidth="10" defaultColWidth="10.5703125" defaultRowHeight="15.75" x14ac:dyDescent="0.25"/>
  <cols>
    <col min="1" max="1" width="9.5703125" style="3" customWidth="1"/>
    <col min="2" max="2" width="26.5703125" style="4" customWidth="1"/>
    <col min="3" max="3" width="94.28515625" style="5" customWidth="1"/>
    <col min="4" max="5" width="23" style="7" customWidth="1"/>
    <col min="6" max="6" width="31" style="29" customWidth="1"/>
    <col min="7" max="7" width="10.5703125" style="8"/>
    <col min="8" max="8" width="15.5703125" style="8" hidden="1" customWidth="1"/>
    <col min="9" max="16384" width="10.5703125" style="8"/>
  </cols>
  <sheetData>
    <row r="1" spans="1:8" s="2" customFormat="1" ht="21.6" customHeight="1" x14ac:dyDescent="0.35">
      <c r="A1" s="31" t="s">
        <v>43</v>
      </c>
    </row>
    <row r="2" spans="1:8" ht="16.5" thickBot="1" x14ac:dyDescent="0.3">
      <c r="D2" s="6"/>
      <c r="E2" s="6"/>
      <c r="F2" s="7"/>
    </row>
    <row r="3" spans="1:8" s="2" customFormat="1" ht="20.25" customHeight="1" thickBot="1" x14ac:dyDescent="0.35">
      <c r="A3" s="45" t="s">
        <v>13</v>
      </c>
      <c r="B3" s="46"/>
      <c r="C3" s="46"/>
      <c r="D3" s="47" t="s">
        <v>11</v>
      </c>
      <c r="E3" s="48"/>
      <c r="F3" s="48"/>
    </row>
    <row r="4" spans="1:8" ht="16.5" thickBot="1" x14ac:dyDescent="0.3">
      <c r="A4" s="49"/>
      <c r="B4" s="50"/>
      <c r="C4" s="21"/>
      <c r="D4" s="21"/>
      <c r="E4" s="21"/>
      <c r="F4" s="51"/>
    </row>
    <row r="5" spans="1:8" ht="8.1" customHeight="1" x14ac:dyDescent="0.25">
      <c r="A5" s="52"/>
      <c r="B5" s="53"/>
      <c r="C5" s="54"/>
      <c r="D5" s="54"/>
      <c r="E5" s="54"/>
      <c r="F5" s="55"/>
    </row>
    <row r="6" spans="1:8" ht="15.75" customHeight="1" x14ac:dyDescent="0.25">
      <c r="A6" s="56" t="s">
        <v>1</v>
      </c>
      <c r="B6" s="57"/>
      <c r="C6" s="57"/>
      <c r="D6" s="57"/>
      <c r="E6" s="57"/>
      <c r="F6" s="58"/>
    </row>
    <row r="7" spans="1:8" ht="106.15" customHeight="1" x14ac:dyDescent="0.25">
      <c r="A7" s="62" t="s">
        <v>45</v>
      </c>
      <c r="B7" s="63"/>
      <c r="C7" s="63"/>
      <c r="D7" s="63"/>
      <c r="E7" s="63"/>
      <c r="F7" s="64"/>
    </row>
    <row r="8" spans="1:8" x14ac:dyDescent="0.25">
      <c r="A8" s="68" t="s">
        <v>41</v>
      </c>
      <c r="B8" s="69"/>
      <c r="C8" s="69"/>
      <c r="D8" s="69"/>
      <c r="E8" s="69"/>
      <c r="F8" s="70"/>
    </row>
    <row r="9" spans="1:8" ht="16.5" thickBot="1" x14ac:dyDescent="0.3">
      <c r="A9" s="9"/>
      <c r="B9" s="10"/>
      <c r="C9" s="10"/>
      <c r="D9" s="10"/>
      <c r="E9" s="10"/>
      <c r="F9" s="11"/>
    </row>
    <row r="10" spans="1:8" s="12" customFormat="1" ht="21" x14ac:dyDescent="0.25">
      <c r="A10" s="71" t="s">
        <v>6</v>
      </c>
      <c r="B10" s="71" t="s">
        <v>12</v>
      </c>
      <c r="C10" s="71"/>
      <c r="D10" s="72" t="s">
        <v>0</v>
      </c>
      <c r="E10" s="73" t="s">
        <v>8</v>
      </c>
      <c r="F10" s="72" t="s">
        <v>9</v>
      </c>
    </row>
    <row r="11" spans="1:8" s="12" customFormat="1" ht="27.6" customHeight="1" x14ac:dyDescent="0.25">
      <c r="A11" s="71"/>
      <c r="B11" s="71"/>
      <c r="C11" s="71"/>
      <c r="D11" s="72"/>
      <c r="E11" s="74"/>
      <c r="F11" s="72"/>
    </row>
    <row r="12" spans="1:8" s="15" customFormat="1" x14ac:dyDescent="0.25">
      <c r="A12" s="65"/>
      <c r="B12" s="66"/>
      <c r="C12" s="67"/>
      <c r="D12" s="13"/>
      <c r="E12" s="13"/>
      <c r="F12" s="14"/>
    </row>
    <row r="13" spans="1:8" s="15" customFormat="1" ht="340.15" customHeight="1" x14ac:dyDescent="0.25">
      <c r="A13" s="43">
        <v>1</v>
      </c>
      <c r="B13" s="39" t="s">
        <v>30</v>
      </c>
      <c r="C13" s="40" t="s">
        <v>31</v>
      </c>
      <c r="D13" s="16">
        <v>0</v>
      </c>
      <c r="E13" s="30">
        <v>0.13</v>
      </c>
      <c r="F13" s="17">
        <f>(E13*D13)</f>
        <v>0</v>
      </c>
      <c r="H13" s="15" t="s">
        <v>4</v>
      </c>
    </row>
    <row r="14" spans="1:8" s="15" customFormat="1" ht="285" customHeight="1" x14ac:dyDescent="0.25">
      <c r="A14" s="43">
        <v>2</v>
      </c>
      <c r="B14" s="39" t="s">
        <v>32</v>
      </c>
      <c r="C14" s="40" t="s">
        <v>29</v>
      </c>
      <c r="D14" s="16">
        <v>0</v>
      </c>
      <c r="E14" s="30">
        <v>0.18</v>
      </c>
      <c r="F14" s="17">
        <f t="shared" ref="F14:F18" si="0">(E14*D14)</f>
        <v>0</v>
      </c>
      <c r="H14" s="15" t="s">
        <v>3</v>
      </c>
    </row>
    <row r="15" spans="1:8" s="15" customFormat="1" ht="292.89999999999998" customHeight="1" x14ac:dyDescent="0.25">
      <c r="A15" s="43">
        <v>3</v>
      </c>
      <c r="B15" s="39" t="s">
        <v>33</v>
      </c>
      <c r="C15" s="40" t="s">
        <v>34</v>
      </c>
      <c r="D15" s="16">
        <v>0</v>
      </c>
      <c r="E15" s="30">
        <v>0.24</v>
      </c>
      <c r="F15" s="17">
        <f t="shared" si="0"/>
        <v>0</v>
      </c>
      <c r="H15" s="15" t="s">
        <v>2</v>
      </c>
    </row>
    <row r="16" spans="1:8" s="15" customFormat="1" ht="289.14999999999998" customHeight="1" x14ac:dyDescent="0.25">
      <c r="A16" s="43">
        <v>4</v>
      </c>
      <c r="B16" s="39" t="s">
        <v>35</v>
      </c>
      <c r="C16" s="40" t="s">
        <v>38</v>
      </c>
      <c r="D16" s="16">
        <v>0</v>
      </c>
      <c r="E16" s="30">
        <v>0.2</v>
      </c>
      <c r="F16" s="17">
        <f t="shared" si="0"/>
        <v>0</v>
      </c>
    </row>
    <row r="17" spans="1:6" s="42" customFormat="1" ht="251.45" customHeight="1" x14ac:dyDescent="0.25">
      <c r="A17" s="43">
        <v>5</v>
      </c>
      <c r="B17" s="39" t="s">
        <v>37</v>
      </c>
      <c r="C17" s="41" t="s">
        <v>40</v>
      </c>
      <c r="D17" s="16">
        <v>0</v>
      </c>
      <c r="E17" s="30">
        <v>0.16</v>
      </c>
      <c r="F17" s="17">
        <f>D17*E17</f>
        <v>0</v>
      </c>
    </row>
    <row r="18" spans="1:6" s="15" customFormat="1" ht="198" customHeight="1" x14ac:dyDescent="0.25">
      <c r="A18" s="43">
        <v>6</v>
      </c>
      <c r="B18" s="39" t="s">
        <v>36</v>
      </c>
      <c r="C18" s="40" t="s">
        <v>39</v>
      </c>
      <c r="D18" s="16">
        <v>0</v>
      </c>
      <c r="E18" s="30">
        <v>0.09</v>
      </c>
      <c r="F18" s="17">
        <f t="shared" si="0"/>
        <v>0</v>
      </c>
    </row>
    <row r="19" spans="1:6" s="15" customFormat="1" ht="15.6" customHeight="1" x14ac:dyDescent="0.25">
      <c r="A19" s="3"/>
      <c r="C19" s="18"/>
      <c r="E19" s="44">
        <f>SUM(E13:E18)</f>
        <v>1</v>
      </c>
      <c r="F19" s="19"/>
    </row>
    <row r="20" spans="1:6" s="15" customFormat="1" ht="19.5" thickBot="1" x14ac:dyDescent="0.35">
      <c r="A20" s="3"/>
      <c r="B20" s="20"/>
      <c r="C20" s="5"/>
      <c r="D20" s="6"/>
      <c r="E20" s="21"/>
      <c r="F20" s="22"/>
    </row>
    <row r="21" spans="1:6" s="27" customFormat="1" ht="19.5" thickBot="1" x14ac:dyDescent="0.3">
      <c r="A21" s="59"/>
      <c r="B21" s="23"/>
      <c r="C21" s="24"/>
      <c r="D21" s="25" t="s">
        <v>5</v>
      </c>
      <c r="E21" s="26"/>
      <c r="F21" s="60">
        <f>SUM(F13:F20)</f>
        <v>0</v>
      </c>
    </row>
    <row r="22" spans="1:6" s="15" customFormat="1" x14ac:dyDescent="0.25">
      <c r="A22" s="3"/>
      <c r="B22" s="4"/>
      <c r="C22" s="5"/>
      <c r="D22" s="7"/>
      <c r="E22" s="7"/>
      <c r="F22" s="28"/>
    </row>
    <row r="23" spans="1:6" s="15" customFormat="1" x14ac:dyDescent="0.25">
      <c r="A23" s="3"/>
      <c r="B23" s="4"/>
      <c r="C23" s="5"/>
      <c r="D23" s="7"/>
      <c r="E23" s="7"/>
      <c r="F23" s="28"/>
    </row>
    <row r="24" spans="1:6" s="15" customFormat="1" x14ac:dyDescent="0.25">
      <c r="A24" s="3"/>
      <c r="B24" s="4"/>
      <c r="C24" s="5"/>
      <c r="D24" s="7"/>
      <c r="E24" s="7"/>
      <c r="F24" s="28"/>
    </row>
    <row r="25" spans="1:6" s="15" customFormat="1" x14ac:dyDescent="0.25">
      <c r="A25" s="3"/>
      <c r="B25" s="4"/>
      <c r="C25" s="5"/>
      <c r="D25" s="7"/>
      <c r="E25" s="7"/>
      <c r="F25" s="28"/>
    </row>
    <row r="26" spans="1:6" s="15" customFormat="1" x14ac:dyDescent="0.25">
      <c r="A26" s="3"/>
      <c r="B26" s="4"/>
      <c r="C26" s="5"/>
      <c r="D26" s="7"/>
      <c r="E26" s="7"/>
      <c r="F26" s="28"/>
    </row>
    <row r="27" spans="1:6" s="15" customFormat="1" x14ac:dyDescent="0.25">
      <c r="A27" s="3"/>
      <c r="B27" s="4"/>
      <c r="C27" s="5"/>
      <c r="D27" s="7"/>
      <c r="E27" s="7"/>
      <c r="F27" s="28"/>
    </row>
    <row r="28" spans="1:6" s="15" customFormat="1" x14ac:dyDescent="0.25">
      <c r="A28" s="3"/>
      <c r="B28" s="4"/>
      <c r="C28" s="5"/>
      <c r="D28" s="7"/>
      <c r="E28" s="7"/>
      <c r="F28" s="28"/>
    </row>
    <row r="29" spans="1:6" s="15" customFormat="1" x14ac:dyDescent="0.25">
      <c r="A29" s="3"/>
      <c r="B29" s="4"/>
      <c r="C29" s="5"/>
      <c r="D29" s="7"/>
      <c r="E29" s="7"/>
      <c r="F29" s="28"/>
    </row>
    <row r="30" spans="1:6" s="15" customFormat="1" x14ac:dyDescent="0.25">
      <c r="A30" s="3"/>
      <c r="B30" s="4"/>
      <c r="C30" s="5"/>
      <c r="D30" s="7"/>
      <c r="E30" s="7"/>
      <c r="F30" s="28"/>
    </row>
    <row r="31" spans="1:6" s="15" customFormat="1" x14ac:dyDescent="0.25">
      <c r="A31" s="3"/>
      <c r="B31" s="4"/>
      <c r="C31" s="5"/>
      <c r="D31" s="7"/>
      <c r="E31" s="7"/>
      <c r="F31" s="28"/>
    </row>
    <row r="32" spans="1:6" s="15" customFormat="1" x14ac:dyDescent="0.25">
      <c r="A32" s="3"/>
      <c r="B32" s="4"/>
      <c r="C32" s="5"/>
      <c r="D32" s="7"/>
      <c r="E32" s="7"/>
      <c r="F32" s="28"/>
    </row>
    <row r="33" spans="1:6" s="15" customFormat="1" x14ac:dyDescent="0.25">
      <c r="A33" s="3"/>
      <c r="B33" s="4"/>
      <c r="C33" s="5"/>
      <c r="D33" s="7"/>
      <c r="E33" s="7"/>
      <c r="F33" s="28"/>
    </row>
    <row r="34" spans="1:6" s="15" customFormat="1" x14ac:dyDescent="0.25">
      <c r="A34" s="3"/>
      <c r="B34" s="4"/>
      <c r="C34" s="5"/>
      <c r="D34" s="7"/>
      <c r="E34" s="7"/>
      <c r="F34" s="28"/>
    </row>
    <row r="35" spans="1:6" s="15" customFormat="1" x14ac:dyDescent="0.25">
      <c r="A35" s="3"/>
      <c r="B35" s="4"/>
      <c r="C35" s="5"/>
      <c r="D35" s="7"/>
      <c r="E35" s="7"/>
      <c r="F35" s="28"/>
    </row>
    <row r="36" spans="1:6" s="15" customFormat="1" x14ac:dyDescent="0.25">
      <c r="A36" s="3"/>
      <c r="B36" s="4"/>
      <c r="C36" s="5"/>
      <c r="D36" s="7"/>
      <c r="E36" s="7"/>
      <c r="F36" s="28"/>
    </row>
    <row r="37" spans="1:6" s="15" customFormat="1" x14ac:dyDescent="0.25">
      <c r="A37" s="3"/>
      <c r="B37" s="4"/>
      <c r="C37" s="5"/>
      <c r="D37" s="7"/>
      <c r="E37" s="7"/>
      <c r="F37" s="28"/>
    </row>
    <row r="38" spans="1:6" s="15" customFormat="1" x14ac:dyDescent="0.25">
      <c r="A38" s="3"/>
      <c r="B38" s="4"/>
      <c r="C38" s="5"/>
      <c r="D38" s="7"/>
      <c r="E38" s="7"/>
      <c r="F38" s="28"/>
    </row>
    <row r="39" spans="1:6" s="15" customFormat="1" x14ac:dyDescent="0.25">
      <c r="A39" s="3"/>
      <c r="B39" s="4"/>
      <c r="C39" s="5"/>
      <c r="D39" s="7"/>
      <c r="E39" s="7"/>
      <c r="F39" s="28"/>
    </row>
    <row r="40" spans="1:6" s="15" customFormat="1" x14ac:dyDescent="0.25">
      <c r="A40" s="3"/>
      <c r="B40" s="4"/>
      <c r="C40" s="5"/>
      <c r="D40" s="7"/>
      <c r="E40" s="7"/>
      <c r="F40" s="28"/>
    </row>
    <row r="41" spans="1:6" s="15" customFormat="1" x14ac:dyDescent="0.25">
      <c r="A41" s="3"/>
      <c r="B41" s="4"/>
      <c r="C41" s="5"/>
      <c r="D41" s="7"/>
      <c r="E41" s="7"/>
      <c r="F41" s="28"/>
    </row>
    <row r="42" spans="1:6" s="15" customFormat="1" x14ac:dyDescent="0.25">
      <c r="A42" s="3"/>
      <c r="B42" s="4"/>
      <c r="C42" s="5"/>
      <c r="D42" s="7"/>
      <c r="E42" s="7"/>
      <c r="F42" s="28"/>
    </row>
    <row r="43" spans="1:6" s="15" customFormat="1" x14ac:dyDescent="0.25">
      <c r="A43" s="3"/>
      <c r="B43" s="4"/>
      <c r="C43" s="5"/>
      <c r="D43" s="7"/>
      <c r="E43" s="7"/>
      <c r="F43" s="28"/>
    </row>
    <row r="44" spans="1:6" s="15" customFormat="1" x14ac:dyDescent="0.25">
      <c r="A44" s="3"/>
      <c r="B44" s="4"/>
      <c r="C44" s="5"/>
      <c r="D44" s="7"/>
      <c r="E44" s="7"/>
      <c r="F44" s="28"/>
    </row>
    <row r="45" spans="1:6" s="15" customFormat="1" x14ac:dyDescent="0.25">
      <c r="A45" s="3"/>
      <c r="B45" s="4"/>
      <c r="C45" s="5"/>
      <c r="D45" s="7"/>
      <c r="E45" s="7"/>
      <c r="F45" s="28"/>
    </row>
    <row r="46" spans="1:6" s="15" customFormat="1" x14ac:dyDescent="0.25">
      <c r="A46" s="3"/>
      <c r="B46" s="4"/>
      <c r="C46" s="5"/>
      <c r="D46" s="7"/>
      <c r="E46" s="7"/>
      <c r="F46" s="28"/>
    </row>
    <row r="47" spans="1:6" s="15" customFormat="1" x14ac:dyDescent="0.25">
      <c r="A47" s="3"/>
      <c r="B47" s="4"/>
      <c r="C47" s="5"/>
      <c r="D47" s="7"/>
      <c r="E47" s="7"/>
      <c r="F47" s="28"/>
    </row>
    <row r="48" spans="1:6" s="15" customFormat="1" x14ac:dyDescent="0.25">
      <c r="A48" s="3"/>
      <c r="B48" s="4"/>
      <c r="C48" s="5"/>
      <c r="D48" s="7"/>
      <c r="E48" s="7"/>
      <c r="F48" s="28"/>
    </row>
    <row r="49" spans="1:6" s="15" customFormat="1" x14ac:dyDescent="0.25">
      <c r="A49" s="3"/>
      <c r="B49" s="4"/>
      <c r="C49" s="5"/>
      <c r="D49" s="7"/>
      <c r="E49" s="7"/>
      <c r="F49" s="28"/>
    </row>
    <row r="50" spans="1:6" s="15" customFormat="1" x14ac:dyDescent="0.25">
      <c r="A50" s="3"/>
      <c r="B50" s="4"/>
      <c r="C50" s="5"/>
      <c r="D50" s="7"/>
      <c r="E50" s="7"/>
      <c r="F50" s="28"/>
    </row>
    <row r="51" spans="1:6" s="15" customFormat="1" x14ac:dyDescent="0.25">
      <c r="A51" s="3"/>
      <c r="B51" s="4"/>
      <c r="C51" s="5"/>
      <c r="D51" s="7"/>
      <c r="E51" s="7"/>
      <c r="F51" s="28"/>
    </row>
    <row r="52" spans="1:6" s="15" customFormat="1" x14ac:dyDescent="0.25">
      <c r="A52" s="3"/>
      <c r="B52" s="4"/>
      <c r="C52" s="5"/>
      <c r="D52" s="7"/>
      <c r="E52" s="7"/>
      <c r="F52" s="28"/>
    </row>
    <row r="53" spans="1:6" s="15" customFormat="1" x14ac:dyDescent="0.25">
      <c r="A53" s="3"/>
      <c r="B53" s="4"/>
      <c r="C53" s="5"/>
      <c r="D53" s="7"/>
      <c r="E53" s="7"/>
      <c r="F53" s="28"/>
    </row>
    <row r="54" spans="1:6" s="15" customFormat="1" x14ac:dyDescent="0.25">
      <c r="A54" s="3"/>
      <c r="B54" s="4"/>
      <c r="C54" s="5"/>
      <c r="D54" s="7"/>
      <c r="E54" s="7"/>
      <c r="F54" s="28"/>
    </row>
    <row r="55" spans="1:6" s="15" customFormat="1" x14ac:dyDescent="0.25">
      <c r="A55" s="3"/>
      <c r="B55" s="4"/>
      <c r="C55" s="5"/>
      <c r="D55" s="7"/>
      <c r="E55" s="7"/>
      <c r="F55" s="28"/>
    </row>
    <row r="56" spans="1:6" s="15" customFormat="1" x14ac:dyDescent="0.25">
      <c r="A56" s="3"/>
      <c r="B56" s="4"/>
      <c r="C56" s="5"/>
      <c r="D56" s="7"/>
      <c r="E56" s="7"/>
      <c r="F56" s="28"/>
    </row>
    <row r="57" spans="1:6" s="15" customFormat="1" x14ac:dyDescent="0.25">
      <c r="A57" s="3"/>
      <c r="B57" s="4"/>
      <c r="C57" s="5"/>
      <c r="D57" s="7"/>
      <c r="E57" s="7"/>
      <c r="F57" s="28"/>
    </row>
    <row r="58" spans="1:6" s="15" customFormat="1" x14ac:dyDescent="0.25">
      <c r="A58" s="3"/>
      <c r="B58" s="4"/>
      <c r="C58" s="5"/>
      <c r="D58" s="7"/>
      <c r="E58" s="7"/>
      <c r="F58" s="28"/>
    </row>
    <row r="59" spans="1:6" s="15" customFormat="1" x14ac:dyDescent="0.25">
      <c r="A59" s="3"/>
      <c r="B59" s="4"/>
      <c r="C59" s="5"/>
      <c r="D59" s="7"/>
      <c r="E59" s="7"/>
      <c r="F59" s="28"/>
    </row>
    <row r="60" spans="1:6" s="15" customFormat="1" x14ac:dyDescent="0.25">
      <c r="A60" s="3"/>
      <c r="B60" s="4"/>
      <c r="C60" s="5"/>
      <c r="D60" s="7"/>
      <c r="E60" s="7"/>
      <c r="F60" s="28"/>
    </row>
    <row r="61" spans="1:6" s="15" customFormat="1" x14ac:dyDescent="0.25">
      <c r="A61" s="3"/>
      <c r="B61" s="4"/>
      <c r="C61" s="5"/>
      <c r="D61" s="7"/>
      <c r="E61" s="7"/>
      <c r="F61" s="28"/>
    </row>
    <row r="62" spans="1:6" s="15" customFormat="1" x14ac:dyDescent="0.25">
      <c r="A62" s="3"/>
      <c r="B62" s="4"/>
      <c r="C62" s="5"/>
      <c r="D62" s="7"/>
      <c r="E62" s="7"/>
      <c r="F62" s="28"/>
    </row>
    <row r="63" spans="1:6" s="15" customFormat="1" x14ac:dyDescent="0.25">
      <c r="A63" s="3"/>
      <c r="B63" s="4"/>
      <c r="C63" s="5"/>
      <c r="D63" s="7"/>
      <c r="E63" s="7"/>
      <c r="F63" s="28"/>
    </row>
    <row r="64" spans="1:6" s="15" customFormat="1" x14ac:dyDescent="0.25">
      <c r="A64" s="3"/>
      <c r="B64" s="4"/>
      <c r="C64" s="5"/>
      <c r="D64" s="7"/>
      <c r="E64" s="7"/>
      <c r="F64" s="28"/>
    </row>
    <row r="65" spans="1:6" s="15" customFormat="1" x14ac:dyDescent="0.25">
      <c r="A65" s="3"/>
      <c r="B65" s="4"/>
      <c r="C65" s="5"/>
      <c r="D65" s="7"/>
      <c r="E65" s="7"/>
      <c r="F65" s="28"/>
    </row>
    <row r="66" spans="1:6" s="15" customFormat="1" x14ac:dyDescent="0.25">
      <c r="A66" s="3"/>
      <c r="B66" s="4"/>
      <c r="C66" s="5"/>
      <c r="D66" s="7"/>
      <c r="E66" s="7"/>
      <c r="F66" s="28"/>
    </row>
    <row r="67" spans="1:6" s="15" customFormat="1" x14ac:dyDescent="0.25">
      <c r="A67" s="3"/>
      <c r="B67" s="4"/>
      <c r="C67" s="5"/>
      <c r="D67" s="7"/>
      <c r="E67" s="7"/>
      <c r="F67" s="28"/>
    </row>
    <row r="68" spans="1:6" s="15" customFormat="1" x14ac:dyDescent="0.25">
      <c r="A68" s="3"/>
      <c r="B68" s="4"/>
      <c r="C68" s="5"/>
      <c r="D68" s="7"/>
      <c r="E68" s="7"/>
      <c r="F68" s="28"/>
    </row>
    <row r="69" spans="1:6" s="15" customFormat="1" x14ac:dyDescent="0.25">
      <c r="A69" s="3"/>
      <c r="B69" s="4"/>
      <c r="C69" s="5"/>
      <c r="D69" s="7"/>
      <c r="E69" s="7"/>
      <c r="F69" s="28"/>
    </row>
    <row r="70" spans="1:6" s="15" customFormat="1" x14ac:dyDescent="0.25">
      <c r="A70" s="3"/>
      <c r="B70" s="4"/>
      <c r="C70" s="5"/>
      <c r="D70" s="7"/>
      <c r="E70" s="7"/>
      <c r="F70" s="28"/>
    </row>
    <row r="71" spans="1:6" s="15" customFormat="1" x14ac:dyDescent="0.25">
      <c r="A71" s="3"/>
      <c r="B71" s="4"/>
      <c r="C71" s="5"/>
      <c r="D71" s="7"/>
      <c r="E71" s="7"/>
      <c r="F71" s="28"/>
    </row>
    <row r="72" spans="1:6" s="15" customFormat="1" x14ac:dyDescent="0.25">
      <c r="A72" s="3"/>
      <c r="B72" s="4"/>
      <c r="C72" s="5"/>
      <c r="D72" s="7"/>
      <c r="E72" s="7"/>
      <c r="F72" s="28"/>
    </row>
    <row r="73" spans="1:6" s="15" customFormat="1" x14ac:dyDescent="0.25">
      <c r="A73" s="3"/>
      <c r="B73" s="4"/>
      <c r="C73" s="5"/>
      <c r="D73" s="7"/>
      <c r="E73" s="7"/>
      <c r="F73" s="28"/>
    </row>
    <row r="74" spans="1:6" s="15" customFormat="1" x14ac:dyDescent="0.25">
      <c r="A74" s="3"/>
      <c r="B74" s="4"/>
      <c r="C74" s="5"/>
      <c r="D74" s="7"/>
      <c r="E74" s="7"/>
      <c r="F74" s="28"/>
    </row>
    <row r="75" spans="1:6" s="15" customFormat="1" x14ac:dyDescent="0.25">
      <c r="A75" s="3"/>
      <c r="B75" s="4"/>
      <c r="C75" s="5"/>
      <c r="D75" s="7"/>
      <c r="E75" s="7"/>
      <c r="F75" s="28"/>
    </row>
    <row r="76" spans="1:6" s="15" customFormat="1" x14ac:dyDescent="0.25">
      <c r="A76" s="3"/>
      <c r="B76" s="4"/>
      <c r="C76" s="5"/>
      <c r="D76" s="7"/>
      <c r="E76" s="7"/>
      <c r="F76" s="28"/>
    </row>
    <row r="77" spans="1:6" s="15" customFormat="1" x14ac:dyDescent="0.25">
      <c r="A77" s="3"/>
      <c r="B77" s="4"/>
      <c r="C77" s="5"/>
      <c r="D77" s="7"/>
      <c r="E77" s="7"/>
      <c r="F77" s="28"/>
    </row>
    <row r="78" spans="1:6" s="15" customFormat="1" x14ac:dyDescent="0.25">
      <c r="A78" s="3"/>
      <c r="B78" s="4"/>
      <c r="C78" s="5"/>
      <c r="D78" s="7"/>
      <c r="E78" s="7"/>
      <c r="F78" s="28"/>
    </row>
    <row r="79" spans="1:6" s="15" customFormat="1" x14ac:dyDescent="0.25">
      <c r="A79" s="3"/>
      <c r="B79" s="4"/>
      <c r="C79" s="5"/>
      <c r="D79" s="7"/>
      <c r="E79" s="7"/>
      <c r="F79" s="28"/>
    </row>
    <row r="80" spans="1:6" s="15" customFormat="1" x14ac:dyDescent="0.25">
      <c r="A80" s="3"/>
      <c r="B80" s="4"/>
      <c r="C80" s="5"/>
      <c r="D80" s="7"/>
      <c r="E80" s="7"/>
      <c r="F80" s="28"/>
    </row>
    <row r="81" spans="1:6" s="15" customFormat="1" x14ac:dyDescent="0.25">
      <c r="A81" s="3"/>
      <c r="B81" s="4"/>
      <c r="C81" s="5"/>
      <c r="D81" s="7"/>
      <c r="E81" s="7"/>
      <c r="F81" s="28"/>
    </row>
    <row r="82" spans="1:6" s="15" customFormat="1" x14ac:dyDescent="0.25">
      <c r="A82" s="3"/>
      <c r="B82" s="4"/>
      <c r="C82" s="5"/>
      <c r="D82" s="7"/>
      <c r="E82" s="7"/>
      <c r="F82" s="28"/>
    </row>
    <row r="83" spans="1:6" s="15" customFormat="1" x14ac:dyDescent="0.25">
      <c r="A83" s="3"/>
      <c r="B83" s="4"/>
      <c r="C83" s="5"/>
      <c r="D83" s="7"/>
      <c r="E83" s="7"/>
      <c r="F83" s="28"/>
    </row>
    <row r="84" spans="1:6" s="15" customFormat="1" x14ac:dyDescent="0.25">
      <c r="A84" s="3"/>
      <c r="B84" s="4"/>
      <c r="C84" s="5"/>
      <c r="D84" s="7"/>
      <c r="E84" s="7"/>
      <c r="F84" s="28"/>
    </row>
    <row r="85" spans="1:6" s="15" customFormat="1" x14ac:dyDescent="0.25">
      <c r="A85" s="3"/>
      <c r="B85" s="4"/>
      <c r="C85" s="5"/>
      <c r="D85" s="7"/>
      <c r="E85" s="7"/>
      <c r="F85" s="28"/>
    </row>
    <row r="86" spans="1:6" s="15" customFormat="1" x14ac:dyDescent="0.25">
      <c r="A86" s="3"/>
      <c r="B86" s="4"/>
      <c r="C86" s="5"/>
      <c r="D86" s="7"/>
      <c r="E86" s="7"/>
      <c r="F86" s="28"/>
    </row>
    <row r="87" spans="1:6" s="15" customFormat="1" x14ac:dyDescent="0.25">
      <c r="A87" s="3"/>
      <c r="B87" s="4"/>
      <c r="C87" s="5"/>
      <c r="D87" s="7"/>
      <c r="E87" s="7"/>
      <c r="F87" s="28"/>
    </row>
    <row r="88" spans="1:6" s="15" customFormat="1" x14ac:dyDescent="0.25">
      <c r="A88" s="3"/>
      <c r="B88" s="4"/>
      <c r="C88" s="5"/>
      <c r="D88" s="7"/>
      <c r="E88" s="7"/>
      <c r="F88" s="28"/>
    </row>
    <row r="89" spans="1:6" s="15" customFormat="1" x14ac:dyDescent="0.25">
      <c r="A89" s="3"/>
      <c r="B89" s="4"/>
      <c r="C89" s="5"/>
      <c r="D89" s="7"/>
      <c r="E89" s="7"/>
      <c r="F89" s="28"/>
    </row>
    <row r="90" spans="1:6" s="15" customFormat="1" x14ac:dyDescent="0.25">
      <c r="A90" s="3"/>
      <c r="B90" s="4"/>
      <c r="C90" s="5"/>
      <c r="D90" s="7"/>
      <c r="E90" s="7"/>
      <c r="F90" s="28"/>
    </row>
    <row r="91" spans="1:6" s="15" customFormat="1" x14ac:dyDescent="0.25">
      <c r="A91" s="3"/>
      <c r="B91" s="4"/>
      <c r="C91" s="5"/>
      <c r="D91" s="7"/>
      <c r="E91" s="7"/>
      <c r="F91" s="28"/>
    </row>
    <row r="92" spans="1:6" s="15" customFormat="1" x14ac:dyDescent="0.25">
      <c r="A92" s="3"/>
      <c r="B92" s="4"/>
      <c r="C92" s="5"/>
      <c r="D92" s="7"/>
      <c r="E92" s="7"/>
      <c r="F92" s="28"/>
    </row>
    <row r="93" spans="1:6" s="15" customFormat="1" x14ac:dyDescent="0.25">
      <c r="A93" s="3"/>
      <c r="B93" s="4"/>
      <c r="C93" s="5"/>
      <c r="D93" s="7"/>
      <c r="E93" s="7"/>
      <c r="F93" s="28"/>
    </row>
    <row r="94" spans="1:6" s="15" customFormat="1" x14ac:dyDescent="0.25">
      <c r="A94" s="3"/>
      <c r="B94" s="4"/>
      <c r="C94" s="5"/>
      <c r="D94" s="7"/>
      <c r="E94" s="7"/>
      <c r="F94" s="28"/>
    </row>
    <row r="95" spans="1:6" s="15" customFormat="1" x14ac:dyDescent="0.25">
      <c r="A95" s="3"/>
      <c r="B95" s="4"/>
      <c r="C95" s="5"/>
      <c r="D95" s="7"/>
      <c r="E95" s="7"/>
      <c r="F95" s="28"/>
    </row>
    <row r="96" spans="1:6" s="15" customFormat="1" x14ac:dyDescent="0.25">
      <c r="A96" s="3"/>
      <c r="B96" s="4"/>
      <c r="C96" s="5"/>
      <c r="D96" s="7"/>
      <c r="E96" s="7"/>
      <c r="F96" s="28"/>
    </row>
    <row r="97" spans="1:6" s="15" customFormat="1" x14ac:dyDescent="0.25">
      <c r="A97" s="3"/>
      <c r="B97" s="4"/>
      <c r="C97" s="5"/>
      <c r="D97" s="7"/>
      <c r="E97" s="7"/>
      <c r="F97" s="28"/>
    </row>
    <row r="98" spans="1:6" s="15" customFormat="1" x14ac:dyDescent="0.25">
      <c r="A98" s="3"/>
      <c r="B98" s="4"/>
      <c r="C98" s="5"/>
      <c r="D98" s="7"/>
      <c r="E98" s="7"/>
      <c r="F98" s="28"/>
    </row>
    <row r="99" spans="1:6" s="15" customFormat="1" x14ac:dyDescent="0.25">
      <c r="A99" s="3"/>
      <c r="B99" s="4"/>
      <c r="C99" s="5"/>
      <c r="D99" s="7"/>
      <c r="E99" s="7"/>
      <c r="F99" s="28"/>
    </row>
    <row r="100" spans="1:6" s="15" customFormat="1" x14ac:dyDescent="0.25">
      <c r="A100" s="3"/>
      <c r="B100" s="4"/>
      <c r="C100" s="5"/>
      <c r="D100" s="7"/>
      <c r="E100" s="7"/>
      <c r="F100" s="28"/>
    </row>
    <row r="101" spans="1:6" s="15" customFormat="1" x14ac:dyDescent="0.25">
      <c r="A101" s="3"/>
      <c r="B101" s="4"/>
      <c r="C101" s="5"/>
      <c r="D101" s="7"/>
      <c r="E101" s="7"/>
      <c r="F101" s="28"/>
    </row>
    <row r="102" spans="1:6" s="15" customFormat="1" x14ac:dyDescent="0.25">
      <c r="A102" s="3"/>
      <c r="B102" s="4"/>
      <c r="C102" s="5"/>
      <c r="D102" s="7"/>
      <c r="E102" s="7"/>
      <c r="F102" s="28"/>
    </row>
    <row r="103" spans="1:6" s="15" customFormat="1" x14ac:dyDescent="0.25">
      <c r="A103" s="3"/>
      <c r="B103" s="4"/>
      <c r="C103" s="5"/>
      <c r="D103" s="7"/>
      <c r="E103" s="7"/>
      <c r="F103" s="28"/>
    </row>
    <row r="104" spans="1:6" s="15" customFormat="1" x14ac:dyDescent="0.25">
      <c r="A104" s="3"/>
      <c r="B104" s="4"/>
      <c r="C104" s="5"/>
      <c r="D104" s="7"/>
      <c r="E104" s="7"/>
      <c r="F104" s="28"/>
    </row>
    <row r="105" spans="1:6" s="15" customFormat="1" x14ac:dyDescent="0.25">
      <c r="A105" s="3"/>
      <c r="B105" s="4"/>
      <c r="C105" s="5"/>
      <c r="D105" s="7"/>
      <c r="E105" s="7"/>
      <c r="F105" s="28"/>
    </row>
    <row r="106" spans="1:6" s="15" customFormat="1" x14ac:dyDescent="0.25">
      <c r="A106" s="3"/>
      <c r="B106" s="4"/>
      <c r="C106" s="5"/>
      <c r="D106" s="7"/>
      <c r="E106" s="7"/>
      <c r="F106" s="28"/>
    </row>
    <row r="107" spans="1:6" s="15" customFormat="1" x14ac:dyDescent="0.25">
      <c r="A107" s="3"/>
      <c r="B107" s="4"/>
      <c r="C107" s="5"/>
      <c r="D107" s="7"/>
      <c r="E107" s="7"/>
      <c r="F107" s="28"/>
    </row>
    <row r="108" spans="1:6" s="15" customFormat="1" x14ac:dyDescent="0.25">
      <c r="A108" s="3"/>
      <c r="B108" s="4"/>
      <c r="C108" s="5"/>
      <c r="D108" s="7"/>
      <c r="E108" s="7"/>
      <c r="F108" s="28"/>
    </row>
    <row r="109" spans="1:6" s="15" customFormat="1" x14ac:dyDescent="0.25">
      <c r="A109" s="3"/>
      <c r="B109" s="4"/>
      <c r="C109" s="5"/>
      <c r="D109" s="7"/>
      <c r="E109" s="7"/>
      <c r="F109" s="28"/>
    </row>
    <row r="110" spans="1:6" s="15" customFormat="1" x14ac:dyDescent="0.25">
      <c r="A110" s="3"/>
      <c r="B110" s="4"/>
      <c r="C110" s="5"/>
      <c r="D110" s="7"/>
      <c r="E110" s="7"/>
      <c r="F110" s="28"/>
    </row>
    <row r="111" spans="1:6" s="15" customFormat="1" x14ac:dyDescent="0.25">
      <c r="A111" s="3"/>
      <c r="B111" s="4"/>
      <c r="C111" s="5"/>
      <c r="D111" s="7"/>
      <c r="E111" s="7"/>
      <c r="F111" s="28"/>
    </row>
    <row r="112" spans="1:6" s="15" customFormat="1" x14ac:dyDescent="0.25">
      <c r="A112" s="3"/>
      <c r="B112" s="4"/>
      <c r="C112" s="5"/>
      <c r="D112" s="7"/>
      <c r="E112" s="7"/>
      <c r="F112" s="28"/>
    </row>
    <row r="113" spans="1:6" s="15" customFormat="1" x14ac:dyDescent="0.25">
      <c r="A113" s="3"/>
      <c r="B113" s="4"/>
      <c r="C113" s="5"/>
      <c r="D113" s="7"/>
      <c r="E113" s="7"/>
      <c r="F113" s="28"/>
    </row>
    <row r="114" spans="1:6" s="15" customFormat="1" x14ac:dyDescent="0.25">
      <c r="A114" s="3"/>
      <c r="B114" s="4"/>
      <c r="C114" s="5"/>
      <c r="D114" s="7"/>
      <c r="E114" s="7"/>
      <c r="F114" s="28"/>
    </row>
    <row r="115" spans="1:6" s="15" customFormat="1" x14ac:dyDescent="0.25">
      <c r="A115" s="3"/>
      <c r="B115" s="4"/>
      <c r="C115" s="5"/>
      <c r="D115" s="7"/>
      <c r="E115" s="7"/>
      <c r="F115" s="28"/>
    </row>
    <row r="116" spans="1:6" s="15" customFormat="1" x14ac:dyDescent="0.25">
      <c r="A116" s="3"/>
      <c r="B116" s="4"/>
      <c r="C116" s="5"/>
      <c r="D116" s="7"/>
      <c r="E116" s="7"/>
      <c r="F116" s="28"/>
    </row>
    <row r="117" spans="1:6" s="15" customFormat="1" x14ac:dyDescent="0.25">
      <c r="A117" s="3"/>
      <c r="B117" s="4"/>
      <c r="C117" s="5"/>
      <c r="D117" s="7"/>
      <c r="E117" s="7"/>
      <c r="F117" s="28"/>
    </row>
    <row r="118" spans="1:6" s="15" customFormat="1" x14ac:dyDescent="0.25">
      <c r="A118" s="3"/>
      <c r="B118" s="4"/>
      <c r="C118" s="5"/>
      <c r="D118" s="7"/>
      <c r="E118" s="7"/>
      <c r="F118" s="28"/>
    </row>
    <row r="119" spans="1:6" s="15" customFormat="1" x14ac:dyDescent="0.25">
      <c r="A119" s="3"/>
      <c r="B119" s="4"/>
      <c r="C119" s="5"/>
      <c r="D119" s="7"/>
      <c r="E119" s="7"/>
      <c r="F119" s="28"/>
    </row>
    <row r="120" spans="1:6" s="15" customFormat="1" x14ac:dyDescent="0.25">
      <c r="A120" s="3"/>
      <c r="B120" s="4"/>
      <c r="C120" s="5"/>
      <c r="D120" s="7"/>
      <c r="E120" s="7"/>
      <c r="F120" s="28"/>
    </row>
    <row r="121" spans="1:6" s="15" customFormat="1" x14ac:dyDescent="0.25">
      <c r="A121" s="3"/>
      <c r="B121" s="4"/>
      <c r="C121" s="5"/>
      <c r="D121" s="7"/>
      <c r="E121" s="7"/>
      <c r="F121" s="28"/>
    </row>
    <row r="122" spans="1:6" s="15" customFormat="1" x14ac:dyDescent="0.25">
      <c r="A122" s="3"/>
      <c r="B122" s="4"/>
      <c r="C122" s="5"/>
      <c r="D122" s="7"/>
      <c r="E122" s="7"/>
      <c r="F122" s="28"/>
    </row>
    <row r="123" spans="1:6" s="15" customFormat="1" x14ac:dyDescent="0.25">
      <c r="A123" s="3"/>
      <c r="B123" s="4"/>
      <c r="C123" s="5"/>
      <c r="D123" s="7"/>
      <c r="E123" s="7"/>
      <c r="F123" s="28"/>
    </row>
    <row r="124" spans="1:6" s="15" customFormat="1" x14ac:dyDescent="0.25">
      <c r="A124" s="3"/>
      <c r="B124" s="4"/>
      <c r="C124" s="5"/>
      <c r="D124" s="7"/>
      <c r="E124" s="7"/>
      <c r="F124" s="28"/>
    </row>
    <row r="125" spans="1:6" s="15" customFormat="1" x14ac:dyDescent="0.25">
      <c r="A125" s="3"/>
      <c r="B125" s="4"/>
      <c r="C125" s="5"/>
      <c r="D125" s="7"/>
      <c r="E125" s="7"/>
      <c r="F125" s="28"/>
    </row>
    <row r="126" spans="1:6" s="15" customFormat="1" x14ac:dyDescent="0.25">
      <c r="A126" s="3"/>
      <c r="B126" s="4"/>
      <c r="C126" s="5"/>
      <c r="D126" s="7"/>
      <c r="E126" s="7"/>
      <c r="F126" s="28"/>
    </row>
    <row r="127" spans="1:6" s="15" customFormat="1" x14ac:dyDescent="0.25">
      <c r="A127" s="3"/>
      <c r="B127" s="4"/>
      <c r="C127" s="5"/>
      <c r="D127" s="7"/>
      <c r="E127" s="7"/>
      <c r="F127" s="28"/>
    </row>
    <row r="128" spans="1:6" s="15" customFormat="1" x14ac:dyDescent="0.25">
      <c r="A128" s="3"/>
      <c r="B128" s="4"/>
      <c r="C128" s="5"/>
      <c r="D128" s="7"/>
      <c r="E128" s="7"/>
      <c r="F128" s="28"/>
    </row>
    <row r="129" spans="1:6" s="15" customFormat="1" x14ac:dyDescent="0.25">
      <c r="A129" s="3"/>
      <c r="B129" s="4"/>
      <c r="C129" s="5"/>
      <c r="D129" s="7"/>
      <c r="E129" s="7"/>
      <c r="F129" s="28"/>
    </row>
    <row r="130" spans="1:6" s="15" customFormat="1" x14ac:dyDescent="0.25">
      <c r="A130" s="3"/>
      <c r="B130" s="4"/>
      <c r="C130" s="5"/>
      <c r="D130" s="7"/>
      <c r="E130" s="7"/>
      <c r="F130" s="28"/>
    </row>
    <row r="131" spans="1:6" s="15" customFormat="1" x14ac:dyDescent="0.25">
      <c r="A131" s="3"/>
      <c r="B131" s="4"/>
      <c r="C131" s="5"/>
      <c r="D131" s="7"/>
      <c r="E131" s="7"/>
      <c r="F131" s="28"/>
    </row>
    <row r="132" spans="1:6" s="15" customFormat="1" x14ac:dyDescent="0.25">
      <c r="A132" s="3"/>
      <c r="B132" s="4"/>
      <c r="C132" s="5"/>
      <c r="D132" s="7"/>
      <c r="E132" s="7"/>
      <c r="F132" s="28"/>
    </row>
    <row r="133" spans="1:6" s="15" customFormat="1" x14ac:dyDescent="0.25">
      <c r="A133" s="3"/>
      <c r="B133" s="4"/>
      <c r="C133" s="5"/>
      <c r="D133" s="7"/>
      <c r="E133" s="7"/>
      <c r="F133" s="28"/>
    </row>
    <row r="134" spans="1:6" s="15" customFormat="1" x14ac:dyDescent="0.25">
      <c r="A134" s="3"/>
      <c r="B134" s="4"/>
      <c r="C134" s="5"/>
      <c r="D134" s="7"/>
      <c r="E134" s="7"/>
      <c r="F134" s="28"/>
    </row>
    <row r="135" spans="1:6" s="15" customFormat="1" x14ac:dyDescent="0.25">
      <c r="A135" s="3"/>
      <c r="B135" s="4"/>
      <c r="C135" s="5"/>
      <c r="D135" s="7"/>
      <c r="E135" s="7"/>
      <c r="F135" s="28"/>
    </row>
    <row r="136" spans="1:6" s="15" customFormat="1" x14ac:dyDescent="0.25">
      <c r="A136" s="3"/>
      <c r="B136" s="4"/>
      <c r="C136" s="5"/>
      <c r="D136" s="7"/>
      <c r="E136" s="7"/>
      <c r="F136" s="28"/>
    </row>
    <row r="137" spans="1:6" s="15" customFormat="1" x14ac:dyDescent="0.25">
      <c r="A137" s="3"/>
      <c r="B137" s="4"/>
      <c r="C137" s="5"/>
      <c r="D137" s="7"/>
      <c r="E137" s="7"/>
      <c r="F137" s="28"/>
    </row>
    <row r="138" spans="1:6" s="15" customFormat="1" x14ac:dyDescent="0.25">
      <c r="A138" s="3"/>
      <c r="B138" s="4"/>
      <c r="C138" s="5"/>
      <c r="D138" s="7"/>
      <c r="E138" s="7"/>
      <c r="F138" s="28"/>
    </row>
    <row r="139" spans="1:6" s="15" customFormat="1" x14ac:dyDescent="0.25">
      <c r="A139" s="3"/>
      <c r="B139" s="4"/>
      <c r="C139" s="5"/>
      <c r="D139" s="7"/>
      <c r="E139" s="7"/>
      <c r="F139" s="28"/>
    </row>
    <row r="140" spans="1:6" s="15" customFormat="1" x14ac:dyDescent="0.25">
      <c r="A140" s="3"/>
      <c r="B140" s="4"/>
      <c r="C140" s="5"/>
      <c r="D140" s="7"/>
      <c r="E140" s="7"/>
      <c r="F140" s="28"/>
    </row>
    <row r="141" spans="1:6" s="15" customFormat="1" x14ac:dyDescent="0.25">
      <c r="A141" s="3"/>
      <c r="B141" s="4"/>
      <c r="C141" s="5"/>
      <c r="D141" s="7"/>
      <c r="E141" s="7"/>
      <c r="F141" s="28"/>
    </row>
    <row r="142" spans="1:6" s="15" customFormat="1" x14ac:dyDescent="0.25">
      <c r="A142" s="3"/>
      <c r="B142" s="4"/>
      <c r="C142" s="5"/>
      <c r="D142" s="7"/>
      <c r="E142" s="7"/>
      <c r="F142" s="28"/>
    </row>
    <row r="143" spans="1:6" s="15" customFormat="1" x14ac:dyDescent="0.25">
      <c r="A143" s="3"/>
      <c r="B143" s="4"/>
      <c r="C143" s="5"/>
      <c r="D143" s="7"/>
      <c r="E143" s="7"/>
      <c r="F143" s="28"/>
    </row>
    <row r="144" spans="1:6" s="15" customFormat="1" x14ac:dyDescent="0.25">
      <c r="A144" s="3"/>
      <c r="B144" s="4"/>
      <c r="C144" s="5"/>
      <c r="D144" s="7"/>
      <c r="E144" s="7"/>
      <c r="F144" s="28"/>
    </row>
    <row r="145" spans="1:6" s="15" customFormat="1" x14ac:dyDescent="0.25">
      <c r="A145" s="3"/>
      <c r="B145" s="4"/>
      <c r="C145" s="5"/>
      <c r="D145" s="7"/>
      <c r="E145" s="7"/>
      <c r="F145" s="28"/>
    </row>
    <row r="146" spans="1:6" s="15" customFormat="1" x14ac:dyDescent="0.25">
      <c r="A146" s="3"/>
      <c r="B146" s="4"/>
      <c r="C146" s="5"/>
      <c r="D146" s="7"/>
      <c r="E146" s="7"/>
      <c r="F146" s="28"/>
    </row>
    <row r="147" spans="1:6" s="15" customFormat="1" x14ac:dyDescent="0.25">
      <c r="A147" s="3"/>
      <c r="B147" s="4"/>
      <c r="C147" s="5"/>
      <c r="D147" s="7"/>
      <c r="E147" s="7"/>
      <c r="F147" s="28"/>
    </row>
    <row r="148" spans="1:6" s="15" customFormat="1" x14ac:dyDescent="0.25">
      <c r="A148" s="3"/>
      <c r="B148" s="4"/>
      <c r="C148" s="5"/>
      <c r="D148" s="7"/>
      <c r="E148" s="7"/>
      <c r="F148" s="28"/>
    </row>
    <row r="149" spans="1:6" s="15" customFormat="1" x14ac:dyDescent="0.25">
      <c r="A149" s="3"/>
      <c r="B149" s="4"/>
      <c r="C149" s="5"/>
      <c r="D149" s="7"/>
      <c r="E149" s="7"/>
      <c r="F149" s="28"/>
    </row>
    <row r="150" spans="1:6" s="15" customFormat="1" x14ac:dyDescent="0.25">
      <c r="A150" s="3"/>
      <c r="B150" s="4"/>
      <c r="C150" s="5"/>
      <c r="D150" s="7"/>
      <c r="E150" s="7"/>
      <c r="F150" s="28"/>
    </row>
    <row r="151" spans="1:6" s="15" customFormat="1" x14ac:dyDescent="0.25">
      <c r="A151" s="3"/>
      <c r="B151" s="4"/>
      <c r="C151" s="5"/>
      <c r="D151" s="7"/>
      <c r="E151" s="7"/>
      <c r="F151" s="28"/>
    </row>
    <row r="152" spans="1:6" s="15" customFormat="1" x14ac:dyDescent="0.25">
      <c r="A152" s="3"/>
      <c r="B152" s="4"/>
      <c r="C152" s="5"/>
      <c r="D152" s="7"/>
      <c r="E152" s="7"/>
      <c r="F152" s="28"/>
    </row>
    <row r="153" spans="1:6" s="15" customFormat="1" x14ac:dyDescent="0.25">
      <c r="A153" s="3"/>
      <c r="B153" s="4"/>
      <c r="C153" s="5"/>
      <c r="D153" s="7"/>
      <c r="E153" s="7"/>
      <c r="F153" s="28"/>
    </row>
    <row r="154" spans="1:6" s="15" customFormat="1" x14ac:dyDescent="0.25">
      <c r="A154" s="3"/>
      <c r="B154" s="4"/>
      <c r="C154" s="5"/>
      <c r="D154" s="7"/>
      <c r="E154" s="7"/>
      <c r="F154" s="28"/>
    </row>
    <row r="155" spans="1:6" s="15" customFormat="1" x14ac:dyDescent="0.25">
      <c r="A155" s="3"/>
      <c r="B155" s="4"/>
      <c r="C155" s="5"/>
      <c r="D155" s="7"/>
      <c r="E155" s="7"/>
      <c r="F155" s="28"/>
    </row>
    <row r="156" spans="1:6" s="15" customFormat="1" x14ac:dyDescent="0.25">
      <c r="A156" s="3"/>
      <c r="B156" s="4"/>
      <c r="C156" s="5"/>
      <c r="D156" s="7"/>
      <c r="E156" s="7"/>
      <c r="F156" s="28"/>
    </row>
    <row r="157" spans="1:6" s="15" customFormat="1" x14ac:dyDescent="0.25">
      <c r="A157" s="3"/>
      <c r="B157" s="4"/>
      <c r="C157" s="5"/>
      <c r="D157" s="7"/>
      <c r="E157" s="7"/>
      <c r="F157" s="28"/>
    </row>
    <row r="158" spans="1:6" s="15" customFormat="1" x14ac:dyDescent="0.25">
      <c r="A158" s="3"/>
      <c r="B158" s="4"/>
      <c r="C158" s="5"/>
      <c r="D158" s="7"/>
      <c r="E158" s="7"/>
      <c r="F158" s="28"/>
    </row>
    <row r="159" spans="1:6" s="15" customFormat="1" x14ac:dyDescent="0.25">
      <c r="A159" s="3"/>
      <c r="B159" s="4"/>
      <c r="C159" s="5"/>
      <c r="D159" s="7"/>
      <c r="E159" s="7"/>
      <c r="F159" s="28"/>
    </row>
    <row r="160" spans="1:6" s="15" customFormat="1" x14ac:dyDescent="0.25">
      <c r="A160" s="3"/>
      <c r="B160" s="4"/>
      <c r="C160" s="5"/>
      <c r="D160" s="7"/>
      <c r="E160" s="7"/>
      <c r="F160" s="28"/>
    </row>
    <row r="161" spans="1:6" s="15" customFormat="1" x14ac:dyDescent="0.25">
      <c r="A161" s="3"/>
      <c r="B161" s="4"/>
      <c r="C161" s="5"/>
      <c r="D161" s="7"/>
      <c r="E161" s="7"/>
      <c r="F161" s="28"/>
    </row>
    <row r="162" spans="1:6" s="15" customFormat="1" x14ac:dyDescent="0.25">
      <c r="A162" s="3"/>
      <c r="B162" s="4"/>
      <c r="C162" s="5"/>
      <c r="D162" s="7"/>
      <c r="E162" s="7"/>
      <c r="F162" s="28"/>
    </row>
    <row r="163" spans="1:6" s="15" customFormat="1" x14ac:dyDescent="0.25">
      <c r="A163" s="3"/>
      <c r="B163" s="4"/>
      <c r="C163" s="5"/>
      <c r="D163" s="7"/>
      <c r="E163" s="7"/>
      <c r="F163" s="28"/>
    </row>
    <row r="164" spans="1:6" s="15" customFormat="1" x14ac:dyDescent="0.25">
      <c r="A164" s="3"/>
      <c r="B164" s="4"/>
      <c r="C164" s="5"/>
      <c r="D164" s="7"/>
      <c r="E164" s="7"/>
      <c r="F164" s="28"/>
    </row>
    <row r="165" spans="1:6" s="15" customFormat="1" x14ac:dyDescent="0.25">
      <c r="A165" s="3"/>
      <c r="B165" s="4"/>
      <c r="C165" s="5"/>
      <c r="D165" s="7"/>
      <c r="E165" s="7"/>
      <c r="F165" s="28"/>
    </row>
    <row r="166" spans="1:6" s="15" customFormat="1" x14ac:dyDescent="0.25">
      <c r="A166" s="3"/>
      <c r="B166" s="4"/>
      <c r="C166" s="5"/>
      <c r="D166" s="7"/>
      <c r="E166" s="7"/>
      <c r="F166" s="28"/>
    </row>
    <row r="167" spans="1:6" s="15" customFormat="1" x14ac:dyDescent="0.25">
      <c r="A167" s="3"/>
      <c r="B167" s="4"/>
      <c r="C167" s="5"/>
      <c r="D167" s="7"/>
      <c r="E167" s="7"/>
      <c r="F167" s="28"/>
    </row>
    <row r="168" spans="1:6" s="15" customFormat="1" x14ac:dyDescent="0.25">
      <c r="A168" s="3"/>
      <c r="B168" s="4"/>
      <c r="C168" s="5"/>
      <c r="D168" s="7"/>
      <c r="E168" s="7"/>
      <c r="F168" s="28"/>
    </row>
    <row r="169" spans="1:6" s="15" customFormat="1" x14ac:dyDescent="0.25">
      <c r="A169" s="3"/>
      <c r="B169" s="4"/>
      <c r="C169" s="5"/>
      <c r="D169" s="7"/>
      <c r="E169" s="7"/>
      <c r="F169" s="28"/>
    </row>
    <row r="170" spans="1:6" s="15" customFormat="1" x14ac:dyDescent="0.25">
      <c r="A170" s="3"/>
      <c r="B170" s="4"/>
      <c r="C170" s="5"/>
      <c r="D170" s="7"/>
      <c r="E170" s="7"/>
      <c r="F170" s="28"/>
    </row>
    <row r="171" spans="1:6" s="15" customFormat="1" x14ac:dyDescent="0.25">
      <c r="A171" s="3"/>
      <c r="B171" s="4"/>
      <c r="C171" s="5"/>
      <c r="D171" s="7"/>
      <c r="E171" s="7"/>
      <c r="F171" s="28"/>
    </row>
    <row r="172" spans="1:6" s="15" customFormat="1" x14ac:dyDescent="0.25">
      <c r="A172" s="3"/>
      <c r="B172" s="4"/>
      <c r="C172" s="5"/>
      <c r="D172" s="7"/>
      <c r="E172" s="7"/>
      <c r="F172" s="28"/>
    </row>
    <row r="173" spans="1:6" s="15" customFormat="1" x14ac:dyDescent="0.25">
      <c r="A173" s="3"/>
      <c r="B173" s="4"/>
      <c r="C173" s="5"/>
      <c r="D173" s="7"/>
      <c r="E173" s="7"/>
      <c r="F173" s="28"/>
    </row>
    <row r="174" spans="1:6" s="15" customFormat="1" x14ac:dyDescent="0.25">
      <c r="A174" s="3"/>
      <c r="B174" s="4"/>
      <c r="C174" s="5"/>
      <c r="D174" s="7"/>
      <c r="E174" s="7"/>
      <c r="F174" s="28"/>
    </row>
    <row r="175" spans="1:6" s="15" customFormat="1" x14ac:dyDescent="0.25">
      <c r="A175" s="3"/>
      <c r="B175" s="4"/>
      <c r="C175" s="5"/>
      <c r="D175" s="7"/>
      <c r="E175" s="7"/>
      <c r="F175" s="28"/>
    </row>
    <row r="176" spans="1:6" s="15" customFormat="1" x14ac:dyDescent="0.25">
      <c r="A176" s="3"/>
      <c r="B176" s="4"/>
      <c r="C176" s="5"/>
      <c r="D176" s="7"/>
      <c r="E176" s="7"/>
      <c r="F176" s="28"/>
    </row>
    <row r="177" spans="1:6" s="15" customFormat="1" x14ac:dyDescent="0.25">
      <c r="A177" s="3"/>
      <c r="B177" s="4"/>
      <c r="C177" s="5"/>
      <c r="D177" s="7"/>
      <c r="E177" s="7"/>
      <c r="F177" s="28"/>
    </row>
    <row r="178" spans="1:6" s="15" customFormat="1" x14ac:dyDescent="0.25">
      <c r="A178" s="3"/>
      <c r="B178" s="4"/>
      <c r="C178" s="5"/>
      <c r="D178" s="7"/>
      <c r="E178" s="7"/>
      <c r="F178" s="28"/>
    </row>
    <row r="179" spans="1:6" s="15" customFormat="1" x14ac:dyDescent="0.25">
      <c r="A179" s="3"/>
      <c r="B179" s="4"/>
      <c r="C179" s="5"/>
      <c r="D179" s="7"/>
      <c r="E179" s="7"/>
      <c r="F179" s="28"/>
    </row>
    <row r="180" spans="1:6" s="15" customFormat="1" x14ac:dyDescent="0.25">
      <c r="A180" s="3"/>
      <c r="B180" s="4"/>
      <c r="C180" s="5"/>
      <c r="D180" s="7"/>
      <c r="E180" s="7"/>
      <c r="F180" s="28"/>
    </row>
    <row r="181" spans="1:6" s="15" customFormat="1" x14ac:dyDescent="0.25">
      <c r="A181" s="3"/>
      <c r="B181" s="4"/>
      <c r="C181" s="5"/>
      <c r="D181" s="7"/>
      <c r="E181" s="7"/>
      <c r="F181" s="28"/>
    </row>
    <row r="182" spans="1:6" s="15" customFormat="1" x14ac:dyDescent="0.25">
      <c r="A182" s="3"/>
      <c r="B182" s="4"/>
      <c r="C182" s="5"/>
      <c r="D182" s="7"/>
      <c r="E182" s="7"/>
      <c r="F182" s="28"/>
    </row>
    <row r="183" spans="1:6" s="15" customFormat="1" x14ac:dyDescent="0.25">
      <c r="A183" s="3"/>
      <c r="B183" s="4"/>
      <c r="C183" s="5"/>
      <c r="D183" s="7"/>
      <c r="E183" s="7"/>
      <c r="F183" s="28"/>
    </row>
    <row r="184" spans="1:6" s="15" customFormat="1" x14ac:dyDescent="0.25">
      <c r="A184" s="3"/>
      <c r="B184" s="4"/>
      <c r="C184" s="5"/>
      <c r="D184" s="7"/>
      <c r="E184" s="7"/>
      <c r="F184" s="28"/>
    </row>
    <row r="185" spans="1:6" s="15" customFormat="1" x14ac:dyDescent="0.25">
      <c r="A185" s="3"/>
      <c r="B185" s="4"/>
      <c r="C185" s="5"/>
      <c r="D185" s="7"/>
      <c r="E185" s="7"/>
      <c r="F185" s="28"/>
    </row>
    <row r="186" spans="1:6" s="15" customFormat="1" x14ac:dyDescent="0.25">
      <c r="A186" s="3"/>
      <c r="B186" s="4"/>
      <c r="C186" s="5"/>
      <c r="D186" s="7"/>
      <c r="E186" s="7"/>
      <c r="F186" s="28"/>
    </row>
    <row r="187" spans="1:6" s="15" customFormat="1" x14ac:dyDescent="0.25">
      <c r="A187" s="3"/>
      <c r="B187" s="4"/>
      <c r="C187" s="5"/>
      <c r="D187" s="7"/>
      <c r="E187" s="7"/>
      <c r="F187" s="28"/>
    </row>
    <row r="188" spans="1:6" s="15" customFormat="1" x14ac:dyDescent="0.25">
      <c r="A188" s="3"/>
      <c r="B188" s="4"/>
      <c r="C188" s="5"/>
      <c r="D188" s="7"/>
      <c r="E188" s="7"/>
      <c r="F188" s="28"/>
    </row>
    <row r="189" spans="1:6" s="15" customFormat="1" x14ac:dyDescent="0.25">
      <c r="A189" s="3"/>
      <c r="B189" s="4"/>
      <c r="C189" s="5"/>
      <c r="D189" s="7"/>
      <c r="E189" s="7"/>
      <c r="F189" s="28"/>
    </row>
    <row r="190" spans="1:6" s="15" customFormat="1" x14ac:dyDescent="0.25">
      <c r="A190" s="3"/>
      <c r="B190" s="4"/>
      <c r="C190" s="5"/>
      <c r="D190" s="7"/>
      <c r="E190" s="7"/>
      <c r="F190" s="28"/>
    </row>
    <row r="191" spans="1:6" s="15" customFormat="1" x14ac:dyDescent="0.25">
      <c r="A191" s="3"/>
      <c r="B191" s="4"/>
      <c r="C191" s="5"/>
      <c r="D191" s="7"/>
      <c r="E191" s="7"/>
      <c r="F191" s="28"/>
    </row>
    <row r="192" spans="1:6" s="15" customFormat="1" x14ac:dyDescent="0.25">
      <c r="A192" s="3"/>
      <c r="B192" s="4"/>
      <c r="C192" s="5"/>
      <c r="D192" s="7"/>
      <c r="E192" s="7"/>
      <c r="F192" s="28"/>
    </row>
    <row r="193" spans="1:6" s="15" customFormat="1" x14ac:dyDescent="0.25">
      <c r="A193" s="3"/>
      <c r="B193" s="4"/>
      <c r="C193" s="5"/>
      <c r="D193" s="7"/>
      <c r="E193" s="7"/>
      <c r="F193" s="28"/>
    </row>
    <row r="194" spans="1:6" s="15" customFormat="1" x14ac:dyDescent="0.25">
      <c r="A194" s="3"/>
      <c r="B194" s="4"/>
      <c r="C194" s="5"/>
      <c r="D194" s="7"/>
      <c r="E194" s="7"/>
      <c r="F194" s="28"/>
    </row>
    <row r="195" spans="1:6" s="15" customFormat="1" x14ac:dyDescent="0.25">
      <c r="A195" s="3"/>
      <c r="B195" s="4"/>
      <c r="C195" s="5"/>
      <c r="D195" s="7"/>
      <c r="E195" s="7"/>
      <c r="F195" s="28"/>
    </row>
    <row r="196" spans="1:6" s="15" customFormat="1" x14ac:dyDescent="0.25">
      <c r="A196" s="3"/>
      <c r="B196" s="4"/>
      <c r="C196" s="5"/>
      <c r="D196" s="7"/>
      <c r="E196" s="7"/>
      <c r="F196" s="28"/>
    </row>
    <row r="197" spans="1:6" s="15" customFormat="1" x14ac:dyDescent="0.25">
      <c r="A197" s="3"/>
      <c r="B197" s="4"/>
      <c r="C197" s="5"/>
      <c r="D197" s="7"/>
      <c r="E197" s="7"/>
      <c r="F197" s="28"/>
    </row>
    <row r="198" spans="1:6" s="15" customFormat="1" x14ac:dyDescent="0.25">
      <c r="A198" s="3"/>
      <c r="B198" s="4"/>
      <c r="C198" s="5"/>
      <c r="D198" s="7"/>
      <c r="E198" s="7"/>
      <c r="F198" s="28"/>
    </row>
    <row r="199" spans="1:6" s="15" customFormat="1" x14ac:dyDescent="0.25">
      <c r="A199" s="3"/>
      <c r="B199" s="4"/>
      <c r="C199" s="5"/>
      <c r="D199" s="7"/>
      <c r="E199" s="7"/>
      <c r="F199" s="28"/>
    </row>
    <row r="200" spans="1:6" s="15" customFormat="1" x14ac:dyDescent="0.25">
      <c r="A200" s="3"/>
      <c r="B200" s="4"/>
      <c r="C200" s="5"/>
      <c r="D200" s="7"/>
      <c r="E200" s="7"/>
      <c r="F200" s="28"/>
    </row>
    <row r="201" spans="1:6" s="15" customFormat="1" x14ac:dyDescent="0.25">
      <c r="A201" s="3"/>
      <c r="B201" s="4"/>
      <c r="C201" s="5"/>
      <c r="D201" s="7"/>
      <c r="E201" s="7"/>
      <c r="F201" s="28"/>
    </row>
    <row r="202" spans="1:6" s="15" customFormat="1" x14ac:dyDescent="0.25">
      <c r="A202" s="3"/>
      <c r="B202" s="4"/>
      <c r="C202" s="5"/>
      <c r="D202" s="7"/>
      <c r="E202" s="7"/>
      <c r="F202" s="28"/>
    </row>
    <row r="203" spans="1:6" s="15" customFormat="1" x14ac:dyDescent="0.25">
      <c r="A203" s="3"/>
      <c r="B203" s="4"/>
      <c r="C203" s="5"/>
      <c r="D203" s="7"/>
      <c r="E203" s="7"/>
      <c r="F203" s="28"/>
    </row>
    <row r="204" spans="1:6" s="15" customFormat="1" x14ac:dyDescent="0.25">
      <c r="A204" s="3"/>
      <c r="B204" s="4"/>
      <c r="C204" s="5"/>
      <c r="D204" s="7"/>
      <c r="E204" s="7"/>
      <c r="F204" s="28"/>
    </row>
    <row r="205" spans="1:6" s="15" customFormat="1" x14ac:dyDescent="0.25">
      <c r="A205" s="3"/>
      <c r="B205" s="4"/>
      <c r="C205" s="5"/>
      <c r="D205" s="7"/>
      <c r="E205" s="7"/>
      <c r="F205" s="28"/>
    </row>
    <row r="206" spans="1:6" s="15" customFormat="1" x14ac:dyDescent="0.25">
      <c r="A206" s="3"/>
      <c r="B206" s="4"/>
      <c r="C206" s="5"/>
      <c r="D206" s="7"/>
      <c r="E206" s="7"/>
      <c r="F206" s="28"/>
    </row>
    <row r="207" spans="1:6" s="15" customFormat="1" x14ac:dyDescent="0.25">
      <c r="A207" s="3"/>
      <c r="B207" s="4"/>
      <c r="C207" s="5"/>
      <c r="D207" s="7"/>
      <c r="E207" s="7"/>
      <c r="F207" s="28"/>
    </row>
    <row r="208" spans="1:6" s="15" customFormat="1" x14ac:dyDescent="0.25">
      <c r="A208" s="3"/>
      <c r="B208" s="4"/>
      <c r="C208" s="5"/>
      <c r="D208" s="7"/>
      <c r="E208" s="7"/>
      <c r="F208" s="28"/>
    </row>
    <row r="209" spans="1:6" s="15" customFormat="1" x14ac:dyDescent="0.25">
      <c r="A209" s="3"/>
      <c r="B209" s="4"/>
      <c r="C209" s="5"/>
      <c r="D209" s="7"/>
      <c r="E209" s="7"/>
      <c r="F209" s="28"/>
    </row>
    <row r="210" spans="1:6" s="15" customFormat="1" x14ac:dyDescent="0.25">
      <c r="A210" s="3"/>
      <c r="B210" s="4"/>
      <c r="C210" s="5"/>
      <c r="D210" s="7"/>
      <c r="E210" s="7"/>
      <c r="F210" s="28"/>
    </row>
    <row r="211" spans="1:6" s="15" customFormat="1" x14ac:dyDescent="0.25">
      <c r="A211" s="3"/>
      <c r="B211" s="4"/>
      <c r="C211" s="5"/>
      <c r="D211" s="7"/>
      <c r="E211" s="7"/>
      <c r="F211" s="28"/>
    </row>
    <row r="212" spans="1:6" s="15" customFormat="1" x14ac:dyDescent="0.25">
      <c r="A212" s="3"/>
      <c r="B212" s="4"/>
      <c r="C212" s="5"/>
      <c r="D212" s="7"/>
      <c r="E212" s="7"/>
      <c r="F212" s="28"/>
    </row>
    <row r="213" spans="1:6" s="15" customFormat="1" x14ac:dyDescent="0.25">
      <c r="A213" s="3"/>
      <c r="B213" s="4"/>
      <c r="C213" s="5"/>
      <c r="D213" s="7"/>
      <c r="E213" s="7"/>
      <c r="F213" s="28"/>
    </row>
    <row r="214" spans="1:6" s="15" customFormat="1" x14ac:dyDescent="0.25">
      <c r="A214" s="3"/>
      <c r="B214" s="4"/>
      <c r="C214" s="5"/>
      <c r="D214" s="7"/>
      <c r="E214" s="7"/>
      <c r="F214" s="28"/>
    </row>
    <row r="215" spans="1:6" s="15" customFormat="1" x14ac:dyDescent="0.25">
      <c r="A215" s="3"/>
      <c r="B215" s="4"/>
      <c r="C215" s="5"/>
      <c r="D215" s="7"/>
      <c r="E215" s="7"/>
      <c r="F215" s="28"/>
    </row>
    <row r="216" spans="1:6" s="15" customFormat="1" x14ac:dyDescent="0.25">
      <c r="A216" s="3"/>
      <c r="B216" s="4"/>
      <c r="C216" s="5"/>
      <c r="D216" s="7"/>
      <c r="E216" s="7"/>
      <c r="F216" s="28"/>
    </row>
    <row r="217" spans="1:6" s="15" customFormat="1" x14ac:dyDescent="0.25">
      <c r="A217" s="3"/>
      <c r="B217" s="4"/>
      <c r="C217" s="5"/>
      <c r="D217" s="7"/>
      <c r="E217" s="7"/>
      <c r="F217" s="28"/>
    </row>
    <row r="218" spans="1:6" s="15" customFormat="1" x14ac:dyDescent="0.25">
      <c r="A218" s="3"/>
      <c r="B218" s="4"/>
      <c r="C218" s="5"/>
      <c r="D218" s="7"/>
      <c r="E218" s="7"/>
      <c r="F218" s="28"/>
    </row>
    <row r="219" spans="1:6" s="15" customFormat="1" x14ac:dyDescent="0.25">
      <c r="A219" s="3"/>
      <c r="B219" s="4"/>
      <c r="C219" s="5"/>
      <c r="D219" s="7"/>
      <c r="E219" s="7"/>
      <c r="F219" s="28"/>
    </row>
    <row r="220" spans="1:6" s="15" customFormat="1" x14ac:dyDescent="0.25">
      <c r="A220" s="3"/>
      <c r="B220" s="4"/>
      <c r="C220" s="5"/>
      <c r="D220" s="7"/>
      <c r="E220" s="7"/>
      <c r="F220" s="28"/>
    </row>
    <row r="221" spans="1:6" s="15" customFormat="1" x14ac:dyDescent="0.25">
      <c r="A221" s="3"/>
      <c r="B221" s="4"/>
      <c r="C221" s="5"/>
      <c r="D221" s="7"/>
      <c r="E221" s="7"/>
      <c r="F221" s="28"/>
    </row>
    <row r="222" spans="1:6" s="15" customFormat="1" x14ac:dyDescent="0.25">
      <c r="A222" s="3"/>
      <c r="B222" s="4"/>
      <c r="C222" s="5"/>
      <c r="D222" s="7"/>
      <c r="E222" s="7"/>
      <c r="F222" s="28"/>
    </row>
    <row r="223" spans="1:6" s="15" customFormat="1" x14ac:dyDescent="0.25">
      <c r="A223" s="3"/>
      <c r="B223" s="4"/>
      <c r="C223" s="5"/>
      <c r="D223" s="7"/>
      <c r="E223" s="7"/>
      <c r="F223" s="28"/>
    </row>
    <row r="224" spans="1:6" s="15" customFormat="1" x14ac:dyDescent="0.25">
      <c r="A224" s="3"/>
      <c r="B224" s="4"/>
      <c r="C224" s="5"/>
      <c r="D224" s="7"/>
      <c r="E224" s="7"/>
      <c r="F224" s="28"/>
    </row>
    <row r="225" spans="1:6" s="15" customFormat="1" x14ac:dyDescent="0.25">
      <c r="A225" s="3"/>
      <c r="B225" s="4"/>
      <c r="C225" s="5"/>
      <c r="D225" s="7"/>
      <c r="E225" s="7"/>
      <c r="F225" s="28"/>
    </row>
    <row r="226" spans="1:6" s="15" customFormat="1" x14ac:dyDescent="0.25">
      <c r="A226" s="3"/>
      <c r="B226" s="4"/>
      <c r="C226" s="5"/>
      <c r="D226" s="7"/>
      <c r="E226" s="7"/>
      <c r="F226" s="28"/>
    </row>
    <row r="227" spans="1:6" s="15" customFormat="1" x14ac:dyDescent="0.25">
      <c r="A227" s="3"/>
      <c r="B227" s="4"/>
      <c r="C227" s="5"/>
      <c r="D227" s="7"/>
      <c r="E227" s="7"/>
      <c r="F227" s="28"/>
    </row>
    <row r="228" spans="1:6" s="15" customFormat="1" x14ac:dyDescent="0.25">
      <c r="A228" s="3"/>
      <c r="B228" s="4"/>
      <c r="C228" s="5"/>
      <c r="D228" s="7"/>
      <c r="E228" s="7"/>
      <c r="F228" s="28"/>
    </row>
    <row r="229" spans="1:6" s="15" customFormat="1" x14ac:dyDescent="0.25">
      <c r="A229" s="3"/>
      <c r="B229" s="4"/>
      <c r="C229" s="5"/>
      <c r="D229" s="7"/>
      <c r="E229" s="7"/>
      <c r="F229" s="28"/>
    </row>
    <row r="230" spans="1:6" s="15" customFormat="1" x14ac:dyDescent="0.25">
      <c r="A230" s="3"/>
      <c r="B230" s="4"/>
      <c r="C230" s="5"/>
      <c r="D230" s="7"/>
      <c r="E230" s="7"/>
      <c r="F230" s="28"/>
    </row>
    <row r="231" spans="1:6" s="15" customFormat="1" x14ac:dyDescent="0.25">
      <c r="A231" s="3"/>
      <c r="B231" s="4"/>
      <c r="C231" s="5"/>
      <c r="D231" s="7"/>
      <c r="E231" s="7"/>
      <c r="F231" s="28"/>
    </row>
    <row r="232" spans="1:6" s="15" customFormat="1" x14ac:dyDescent="0.25">
      <c r="A232" s="3"/>
      <c r="B232" s="4"/>
      <c r="C232" s="5"/>
      <c r="D232" s="7"/>
      <c r="E232" s="7"/>
      <c r="F232" s="28"/>
    </row>
    <row r="233" spans="1:6" s="15" customFormat="1" x14ac:dyDescent="0.25">
      <c r="A233" s="3"/>
      <c r="B233" s="4"/>
      <c r="C233" s="5"/>
      <c r="D233" s="7"/>
      <c r="E233" s="7"/>
      <c r="F233" s="28"/>
    </row>
    <row r="234" spans="1:6" s="15" customFormat="1" x14ac:dyDescent="0.25">
      <c r="A234" s="3"/>
      <c r="B234" s="4"/>
      <c r="C234" s="5"/>
      <c r="D234" s="7"/>
      <c r="E234" s="7"/>
      <c r="F234" s="28"/>
    </row>
    <row r="235" spans="1:6" s="15" customFormat="1" x14ac:dyDescent="0.25">
      <c r="A235" s="3"/>
      <c r="B235" s="4"/>
      <c r="C235" s="5"/>
      <c r="D235" s="7"/>
      <c r="E235" s="7"/>
      <c r="F235" s="28"/>
    </row>
    <row r="236" spans="1:6" s="15" customFormat="1" x14ac:dyDescent="0.25">
      <c r="A236" s="3"/>
      <c r="B236" s="4"/>
      <c r="C236" s="5"/>
      <c r="D236" s="7"/>
      <c r="E236" s="7"/>
      <c r="F236" s="28"/>
    </row>
    <row r="237" spans="1:6" s="15" customFormat="1" x14ac:dyDescent="0.25">
      <c r="A237" s="3"/>
      <c r="B237" s="4"/>
      <c r="C237" s="5"/>
      <c r="D237" s="7"/>
      <c r="E237" s="7"/>
      <c r="F237" s="28"/>
    </row>
    <row r="238" spans="1:6" s="15" customFormat="1" x14ac:dyDescent="0.25">
      <c r="A238" s="3"/>
      <c r="B238" s="4"/>
      <c r="C238" s="5"/>
      <c r="D238" s="7"/>
      <c r="E238" s="7"/>
      <c r="F238" s="28"/>
    </row>
    <row r="239" spans="1:6" s="15" customFormat="1" x14ac:dyDescent="0.25">
      <c r="A239" s="3"/>
      <c r="B239" s="4"/>
      <c r="C239" s="5"/>
      <c r="D239" s="7"/>
      <c r="E239" s="7"/>
      <c r="F239" s="28"/>
    </row>
    <row r="240" spans="1:6" s="15" customFormat="1" x14ac:dyDescent="0.25">
      <c r="A240" s="3"/>
      <c r="B240" s="4"/>
      <c r="C240" s="5"/>
      <c r="D240" s="7"/>
      <c r="E240" s="7"/>
      <c r="F240" s="28"/>
    </row>
    <row r="241" spans="1:6" s="15" customFormat="1" x14ac:dyDescent="0.25">
      <c r="A241" s="3"/>
      <c r="B241" s="4"/>
      <c r="C241" s="5"/>
      <c r="D241" s="7"/>
      <c r="E241" s="7"/>
      <c r="F241" s="28"/>
    </row>
    <row r="242" spans="1:6" s="15" customFormat="1" x14ac:dyDescent="0.25">
      <c r="A242" s="3"/>
      <c r="B242" s="4"/>
      <c r="C242" s="5"/>
      <c r="D242" s="7"/>
      <c r="E242" s="7"/>
      <c r="F242" s="28"/>
    </row>
    <row r="243" spans="1:6" s="15" customFormat="1" x14ac:dyDescent="0.25">
      <c r="A243" s="3"/>
      <c r="B243" s="4"/>
      <c r="C243" s="5"/>
      <c r="D243" s="7"/>
      <c r="E243" s="7"/>
      <c r="F243" s="28"/>
    </row>
    <row r="244" spans="1:6" s="15" customFormat="1" x14ac:dyDescent="0.25">
      <c r="A244" s="3"/>
      <c r="B244" s="4"/>
      <c r="C244" s="5"/>
      <c r="D244" s="7"/>
      <c r="E244" s="7"/>
      <c r="F244" s="28"/>
    </row>
    <row r="245" spans="1:6" s="15" customFormat="1" x14ac:dyDescent="0.25">
      <c r="A245" s="3"/>
      <c r="B245" s="4"/>
      <c r="C245" s="5"/>
      <c r="D245" s="7"/>
      <c r="E245" s="7"/>
      <c r="F245" s="28"/>
    </row>
    <row r="246" spans="1:6" s="15" customFormat="1" x14ac:dyDescent="0.25">
      <c r="A246" s="3"/>
      <c r="B246" s="4"/>
      <c r="C246" s="5"/>
      <c r="D246" s="7"/>
      <c r="E246" s="7"/>
      <c r="F246" s="28"/>
    </row>
    <row r="247" spans="1:6" s="15" customFormat="1" x14ac:dyDescent="0.25">
      <c r="A247" s="3"/>
      <c r="B247" s="4"/>
      <c r="C247" s="5"/>
      <c r="D247" s="7"/>
      <c r="E247" s="7"/>
      <c r="F247" s="28"/>
    </row>
    <row r="248" spans="1:6" s="15" customFormat="1" x14ac:dyDescent="0.25">
      <c r="A248" s="3"/>
      <c r="B248" s="4"/>
      <c r="C248" s="5"/>
      <c r="D248" s="7"/>
      <c r="E248" s="7"/>
      <c r="F248" s="28"/>
    </row>
    <row r="258" spans="1:6" s="15" customFormat="1" x14ac:dyDescent="0.25">
      <c r="A258" s="3"/>
      <c r="B258" s="4"/>
      <c r="C258" s="5"/>
      <c r="D258" s="7"/>
      <c r="E258" s="7"/>
      <c r="F258" s="28"/>
    </row>
    <row r="259" spans="1:6" s="15" customFormat="1" x14ac:dyDescent="0.25">
      <c r="A259" s="3"/>
      <c r="B259" s="4"/>
      <c r="C259" s="5"/>
      <c r="D259" s="7"/>
      <c r="E259" s="7"/>
      <c r="F259" s="28"/>
    </row>
    <row r="260" spans="1:6" s="15" customFormat="1" x14ac:dyDescent="0.25">
      <c r="A260" s="3"/>
      <c r="B260" s="4"/>
      <c r="C260" s="5"/>
      <c r="D260" s="7"/>
      <c r="E260" s="7"/>
      <c r="F260" s="28"/>
    </row>
    <row r="261" spans="1:6" s="15" customFormat="1" x14ac:dyDescent="0.25">
      <c r="A261" s="3"/>
      <c r="B261" s="4"/>
      <c r="C261" s="5"/>
      <c r="D261" s="7"/>
      <c r="E261" s="7"/>
      <c r="F261" s="28"/>
    </row>
    <row r="262" spans="1:6" s="15" customFormat="1" x14ac:dyDescent="0.25">
      <c r="A262" s="3"/>
      <c r="B262" s="4"/>
      <c r="C262" s="5"/>
      <c r="D262" s="7"/>
      <c r="E262" s="7"/>
      <c r="F262" s="28"/>
    </row>
    <row r="263" spans="1:6" s="15" customFormat="1" x14ac:dyDescent="0.25">
      <c r="A263" s="3"/>
      <c r="B263" s="4"/>
      <c r="C263" s="5"/>
      <c r="D263" s="7"/>
      <c r="E263" s="7"/>
      <c r="F263" s="28"/>
    </row>
    <row r="264" spans="1:6" s="15" customFormat="1" x14ac:dyDescent="0.25">
      <c r="A264" s="3"/>
      <c r="B264" s="4"/>
      <c r="C264" s="5"/>
      <c r="D264" s="7"/>
      <c r="E264" s="7"/>
      <c r="F264" s="28"/>
    </row>
    <row r="265" spans="1:6" s="15" customFormat="1" x14ac:dyDescent="0.25">
      <c r="A265" s="3"/>
      <c r="B265" s="4"/>
      <c r="C265" s="5"/>
      <c r="D265" s="7"/>
      <c r="E265" s="7"/>
      <c r="F265" s="28"/>
    </row>
    <row r="266" spans="1:6" s="15" customFormat="1" x14ac:dyDescent="0.25">
      <c r="A266" s="3"/>
      <c r="B266" s="4"/>
      <c r="C266" s="5"/>
      <c r="D266" s="7"/>
      <c r="E266" s="7"/>
      <c r="F266" s="28"/>
    </row>
    <row r="267" spans="1:6" s="15" customFormat="1" x14ac:dyDescent="0.25">
      <c r="A267" s="3"/>
      <c r="B267" s="4"/>
      <c r="C267" s="5"/>
      <c r="D267" s="7"/>
      <c r="E267" s="7"/>
      <c r="F267" s="28"/>
    </row>
    <row r="268" spans="1:6" s="15" customFormat="1" x14ac:dyDescent="0.25">
      <c r="A268" s="3"/>
      <c r="B268" s="4"/>
      <c r="C268" s="5"/>
      <c r="D268" s="7"/>
      <c r="E268" s="7"/>
      <c r="F268" s="28"/>
    </row>
    <row r="269" spans="1:6" s="15" customFormat="1" x14ac:dyDescent="0.25">
      <c r="A269" s="3"/>
      <c r="B269" s="4"/>
      <c r="C269" s="5"/>
      <c r="D269" s="7"/>
      <c r="E269" s="7"/>
      <c r="F269" s="28"/>
    </row>
    <row r="270" spans="1:6" s="15" customFormat="1" x14ac:dyDescent="0.25">
      <c r="A270" s="3"/>
      <c r="B270" s="4"/>
      <c r="C270" s="5"/>
      <c r="D270" s="7"/>
      <c r="E270" s="7"/>
      <c r="F270" s="28"/>
    </row>
    <row r="271" spans="1:6" s="15" customFormat="1" x14ac:dyDescent="0.25">
      <c r="A271" s="3"/>
      <c r="B271" s="4"/>
      <c r="C271" s="5"/>
      <c r="D271" s="7"/>
      <c r="E271" s="7"/>
      <c r="F271" s="28"/>
    </row>
    <row r="272" spans="1:6" s="15" customFormat="1" x14ac:dyDescent="0.25">
      <c r="A272" s="3"/>
      <c r="B272" s="4"/>
      <c r="C272" s="5"/>
      <c r="D272" s="7"/>
      <c r="E272" s="7"/>
      <c r="F272" s="28"/>
    </row>
    <row r="273" spans="1:6" s="15" customFormat="1" x14ac:dyDescent="0.25">
      <c r="A273" s="3"/>
      <c r="B273" s="4"/>
      <c r="C273" s="5"/>
      <c r="D273" s="7"/>
      <c r="E273" s="7"/>
      <c r="F273" s="28"/>
    </row>
    <row r="274" spans="1:6" s="15" customFormat="1" x14ac:dyDescent="0.25">
      <c r="A274" s="3"/>
      <c r="B274" s="4"/>
      <c r="C274" s="5"/>
      <c r="D274" s="7"/>
      <c r="E274" s="7"/>
      <c r="F274" s="28"/>
    </row>
    <row r="275" spans="1:6" s="15" customFormat="1" x14ac:dyDescent="0.25">
      <c r="A275" s="3"/>
      <c r="B275" s="4"/>
      <c r="C275" s="5"/>
      <c r="D275" s="7"/>
      <c r="E275" s="7"/>
      <c r="F275" s="28"/>
    </row>
    <row r="276" spans="1:6" s="15" customFormat="1" x14ac:dyDescent="0.25">
      <c r="A276" s="3"/>
      <c r="B276" s="4"/>
      <c r="C276" s="5"/>
      <c r="D276" s="7"/>
      <c r="E276" s="7"/>
      <c r="F276" s="28"/>
    </row>
    <row r="277" spans="1:6" s="15" customFormat="1" x14ac:dyDescent="0.25">
      <c r="A277" s="3"/>
      <c r="B277" s="4"/>
      <c r="C277" s="5"/>
      <c r="D277" s="7"/>
      <c r="E277" s="7"/>
      <c r="F277" s="28"/>
    </row>
    <row r="278" spans="1:6" s="15" customFormat="1" x14ac:dyDescent="0.25">
      <c r="A278" s="3"/>
      <c r="B278" s="4"/>
      <c r="C278" s="5"/>
      <c r="D278" s="7"/>
      <c r="E278" s="7"/>
      <c r="F278" s="28"/>
    </row>
    <row r="279" spans="1:6" s="15" customFormat="1" x14ac:dyDescent="0.25">
      <c r="A279" s="3"/>
      <c r="B279" s="4"/>
      <c r="C279" s="5"/>
      <c r="D279" s="7"/>
      <c r="E279" s="7"/>
      <c r="F279" s="28"/>
    </row>
    <row r="280" spans="1:6" s="15" customFormat="1" x14ac:dyDescent="0.25">
      <c r="A280" s="3"/>
      <c r="B280" s="4"/>
      <c r="C280" s="5"/>
      <c r="D280" s="7"/>
      <c r="E280" s="7"/>
      <c r="F280" s="28"/>
    </row>
    <row r="281" spans="1:6" s="15" customFormat="1" x14ac:dyDescent="0.25">
      <c r="A281" s="3"/>
      <c r="B281" s="4"/>
      <c r="C281" s="5"/>
      <c r="D281" s="7"/>
      <c r="E281" s="7"/>
      <c r="F281" s="28"/>
    </row>
    <row r="282" spans="1:6" s="15" customFormat="1" x14ac:dyDescent="0.25">
      <c r="A282" s="3"/>
      <c r="B282" s="4"/>
      <c r="C282" s="5"/>
      <c r="D282" s="7"/>
      <c r="E282" s="7"/>
      <c r="F282" s="28"/>
    </row>
    <row r="283" spans="1:6" s="15" customFormat="1" x14ac:dyDescent="0.25">
      <c r="A283" s="3"/>
      <c r="B283" s="4"/>
      <c r="C283" s="5"/>
      <c r="D283" s="7"/>
      <c r="E283" s="7"/>
      <c r="F283" s="28"/>
    </row>
    <row r="284" spans="1:6" s="15" customFormat="1" x14ac:dyDescent="0.25">
      <c r="A284" s="3"/>
      <c r="B284" s="4"/>
      <c r="C284" s="5"/>
      <c r="D284" s="7"/>
      <c r="E284" s="7"/>
      <c r="F284" s="28"/>
    </row>
    <row r="285" spans="1:6" s="15" customFormat="1" x14ac:dyDescent="0.25">
      <c r="A285" s="3"/>
      <c r="B285" s="4"/>
      <c r="C285" s="5"/>
      <c r="D285" s="7"/>
      <c r="E285" s="7"/>
      <c r="F285" s="28"/>
    </row>
    <row r="286" spans="1:6" s="15" customFormat="1" x14ac:dyDescent="0.25">
      <c r="A286" s="3"/>
      <c r="B286" s="4"/>
      <c r="C286" s="5"/>
      <c r="D286" s="7"/>
      <c r="E286" s="7"/>
      <c r="F286" s="28"/>
    </row>
    <row r="287" spans="1:6" s="15" customFormat="1" x14ac:dyDescent="0.25">
      <c r="A287" s="3"/>
      <c r="B287" s="4"/>
      <c r="C287" s="5"/>
      <c r="D287" s="7"/>
      <c r="E287" s="7"/>
      <c r="F287" s="28"/>
    </row>
    <row r="288" spans="1:6" s="15" customFormat="1" x14ac:dyDescent="0.25">
      <c r="A288" s="3"/>
      <c r="B288" s="4"/>
      <c r="C288" s="5"/>
      <c r="D288" s="7"/>
      <c r="E288" s="7"/>
      <c r="F288" s="28"/>
    </row>
    <row r="289" spans="1:6" s="15" customFormat="1" x14ac:dyDescent="0.25">
      <c r="A289" s="3"/>
      <c r="B289" s="4"/>
      <c r="C289" s="5"/>
      <c r="D289" s="7"/>
      <c r="E289" s="7"/>
      <c r="F289" s="28"/>
    </row>
    <row r="290" spans="1:6" s="15" customFormat="1" x14ac:dyDescent="0.25">
      <c r="A290" s="3"/>
      <c r="B290" s="4"/>
      <c r="C290" s="5"/>
      <c r="D290" s="7"/>
      <c r="E290" s="7"/>
      <c r="F290" s="28"/>
    </row>
    <row r="291" spans="1:6" s="15" customFormat="1" x14ac:dyDescent="0.25">
      <c r="A291" s="3"/>
      <c r="B291" s="4"/>
      <c r="C291" s="5"/>
      <c r="D291" s="7"/>
      <c r="E291" s="7"/>
      <c r="F291" s="28"/>
    </row>
    <row r="292" spans="1:6" s="15" customFormat="1" x14ac:dyDescent="0.25">
      <c r="A292" s="3"/>
      <c r="B292" s="4"/>
      <c r="C292" s="5"/>
      <c r="D292" s="7"/>
      <c r="E292" s="7"/>
      <c r="F292" s="28"/>
    </row>
  </sheetData>
  <sheetProtection algorithmName="SHA-512" hashValue="DyoAjjrwME6vsv3yXexc+JmZiM/8BkxiHRHSVMq0HCdSqO+EcQxuoXOsCLX11jVffCHw2fgJiaRMKaZDauFTRg==" saltValue="X6NeIFnO8i488nUkcpAuxQ==" spinCount="100000" sheet="1" objects="1" scenarios="1"/>
  <protectedRanges>
    <protectedRange sqref="B13:C17 B18:C18" name="Bereich1_1"/>
  </protectedRanges>
  <mergeCells count="8">
    <mergeCell ref="A7:F7"/>
    <mergeCell ref="A12:C12"/>
    <mergeCell ref="A8:F8"/>
    <mergeCell ref="A10:A11"/>
    <mergeCell ref="B10:C11"/>
    <mergeCell ref="F10:F11"/>
    <mergeCell ref="D10:D11"/>
    <mergeCell ref="E10:E11"/>
  </mergeCells>
  <conditionalFormatting sqref="A12 D13:D18">
    <cfRule type="containsText" dxfId="14" priority="37" operator="containsText" text="Standard">
      <formula>NOT(ISERROR(SEARCH("Standard",A12)))</formula>
    </cfRule>
    <cfRule type="containsText" dxfId="13" priority="38" operator="containsText" text="Sonderentwicklung">
      <formula>NOT(ISERROR(SEARCH("Sonderentwicklung",A12)))</formula>
    </cfRule>
    <cfRule type="containsText" dxfId="12" priority="39" operator="containsText" text="Fremd-Software">
      <formula>NOT(ISERROR(SEARCH("Fremd-Software",A12)))</formula>
    </cfRule>
    <cfRule type="containsText" dxfId="11" priority="40" operator="containsText" text="Zusatzentwicklung">
      <formula>NOT(ISERROR(SEARCH("Zusatzentwicklung",A12)))</formula>
    </cfRule>
    <cfRule type="containsText" dxfId="10" priority="41" operator="containsText" text="Nein">
      <formula>NOT(ISERROR(SEARCH("Nein",A12)))</formula>
    </cfRule>
  </conditionalFormatting>
  <conditionalFormatting sqref="B13:C16 B17:B18">
    <cfRule type="containsText" dxfId="9" priority="15" operator="containsText" text="nein">
      <formula>NOT(ISERROR(SEARCH("nein",B13)))</formula>
    </cfRule>
    <cfRule type="containsText" dxfId="8" priority="16" operator="containsText" text="ja">
      <formula>NOT(ISERROR(SEARCH("ja",B13)))</formula>
    </cfRule>
  </conditionalFormatting>
  <conditionalFormatting sqref="C18">
    <cfRule type="containsText" dxfId="7" priority="1" operator="containsText" text="nein">
      <formula>NOT(ISERROR(SEARCH("nein",C18)))</formula>
    </cfRule>
    <cfRule type="containsText" dxfId="6" priority="2" operator="containsText" text="ja">
      <formula>NOT(ISERROR(SEARCH("ja",C18)))</formula>
    </cfRule>
  </conditionalFormatting>
  <conditionalFormatting sqref="E13:F18">
    <cfRule type="cellIs" dxfId="5" priority="3" operator="equal">
      <formula>"Ausschluß"</formula>
    </cfRule>
    <cfRule type="cellIs" dxfId="4" priority="4" operator="equal">
      <formula>$H$15</formula>
    </cfRule>
    <cfRule type="containsText" dxfId="3" priority="5" operator="containsText" text="Ausschluss vom Wettbewerb">
      <formula>NOT(ISERROR(SEARCH("Ausschluss vom Wettbewerb",E13)))</formula>
    </cfRule>
  </conditionalFormatting>
  <conditionalFormatting sqref="F20 D12:F12">
    <cfRule type="containsText" dxfId="2" priority="36" operator="containsText" text="Ausschluss vom Wettbewerb">
      <formula>NOT(ISERROR(SEARCH("Ausschluss vom Wettbewerb",D12)))</formula>
    </cfRule>
  </conditionalFormatting>
  <conditionalFormatting sqref="F20">
    <cfRule type="cellIs" dxfId="1" priority="28" operator="equal">
      <formula>"Ausschluß"</formula>
    </cfRule>
    <cfRule type="cellIs" dxfId="0" priority="29" operator="equal">
      <formula>$H$15</formula>
    </cfRule>
  </conditionalFormatting>
  <printOptions horizontalCentered="1"/>
  <pageMargins left="0.31496062992125984" right="0.31496062992125984" top="0.78740157480314965" bottom="0.39370078740157483" header="0.31496062992125984" footer="0.31496062992125984"/>
  <pageSetup paperSize="9" scale="89" fitToHeight="0" orientation="landscape" r:id="rId1"/>
  <rowBreaks count="1" manualBreakCount="1">
    <brk id="15"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Tabelle1!$B$6:$B$12</xm:f>
          </x14:formula1>
          <xm:sqref>D13:D18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E2B0C-BEC7-46F9-BEBC-00B44E3CC72B}">
  <sheetPr>
    <tabColor rgb="FFFFCCCC"/>
    <pageSetUpPr fitToPage="1"/>
  </sheetPr>
  <dimension ref="A1:B13"/>
  <sheetViews>
    <sheetView zoomScale="130" zoomScaleNormal="130" workbookViewId="0">
      <selection activeCell="A4" sqref="A4:B4"/>
    </sheetView>
  </sheetViews>
  <sheetFormatPr baseColWidth="10" defaultColWidth="11.42578125" defaultRowHeight="12.75" x14ac:dyDescent="0.2"/>
  <cols>
    <col min="1" max="1" width="46.85546875" style="34" customWidth="1"/>
    <col min="2" max="2" width="87.85546875" style="34" customWidth="1"/>
    <col min="3" max="3" width="44.5703125" style="34" customWidth="1"/>
    <col min="4" max="16384" width="11.42578125" style="34"/>
  </cols>
  <sheetData>
    <row r="1" spans="1:2" x14ac:dyDescent="0.2">
      <c r="A1" s="32" t="s">
        <v>10</v>
      </c>
      <c r="B1" s="33"/>
    </row>
    <row r="2" spans="1:2" s="36" customFormat="1" ht="15" customHeight="1" x14ac:dyDescent="0.25">
      <c r="A2" s="35" t="s">
        <v>46</v>
      </c>
      <c r="B2" s="35"/>
    </row>
    <row r="3" spans="1:2" ht="39.6" customHeight="1" x14ac:dyDescent="0.2">
      <c r="A3" s="75" t="s">
        <v>48</v>
      </c>
      <c r="B3" s="75"/>
    </row>
    <row r="4" spans="1:2" ht="225" customHeight="1" x14ac:dyDescent="0.2">
      <c r="A4" s="76" t="s">
        <v>47</v>
      </c>
      <c r="B4" s="77"/>
    </row>
    <row r="5" spans="1:2" ht="111.6" customHeight="1" x14ac:dyDescent="0.2">
      <c r="A5" s="78" t="s">
        <v>14</v>
      </c>
      <c r="B5" s="78"/>
    </row>
    <row r="6" spans="1:2" ht="35.1" customHeight="1" x14ac:dyDescent="0.2">
      <c r="A6" s="37" t="s">
        <v>15</v>
      </c>
      <c r="B6" s="37" t="s">
        <v>16</v>
      </c>
    </row>
    <row r="7" spans="1:2" ht="35.1" customHeight="1" x14ac:dyDescent="0.2">
      <c r="A7" s="37" t="s">
        <v>17</v>
      </c>
      <c r="B7" s="37" t="s">
        <v>18</v>
      </c>
    </row>
    <row r="8" spans="1:2" ht="35.1" customHeight="1" x14ac:dyDescent="0.2">
      <c r="A8" s="37" t="s">
        <v>19</v>
      </c>
      <c r="B8" s="37" t="s">
        <v>20</v>
      </c>
    </row>
    <row r="9" spans="1:2" ht="35.1" customHeight="1" x14ac:dyDescent="0.2">
      <c r="A9" s="37" t="s">
        <v>21</v>
      </c>
      <c r="B9" s="37" t="s">
        <v>22</v>
      </c>
    </row>
    <row r="10" spans="1:2" ht="35.1" customHeight="1" x14ac:dyDescent="0.2">
      <c r="A10" s="37" t="s">
        <v>23</v>
      </c>
      <c r="B10" s="37" t="s">
        <v>24</v>
      </c>
    </row>
    <row r="11" spans="1:2" ht="35.1" customHeight="1" x14ac:dyDescent="0.2">
      <c r="A11" s="37" t="s">
        <v>25</v>
      </c>
      <c r="B11" s="37" t="s">
        <v>26</v>
      </c>
    </row>
    <row r="12" spans="1:2" ht="35.1" customHeight="1" x14ac:dyDescent="0.2">
      <c r="A12" s="37" t="s">
        <v>27</v>
      </c>
      <c r="B12" s="37" t="s">
        <v>28</v>
      </c>
    </row>
    <row r="13" spans="1:2" x14ac:dyDescent="0.2">
      <c r="A13" s="38"/>
    </row>
  </sheetData>
  <sheetProtection algorithmName="SHA-512" hashValue="v9GwUU5FFh/IijkdFtnxCdFB2Nu51BTcVebvZ60FYIKPDpTN5z//pzbuWiOL8/+x1U7Z+1uYMBAyfyrMbTutXw==" saltValue="5J791YNqNN7NmxnQ6Z8FHw==" spinCount="100000" sheet="1" selectLockedCells="1" selectUnlockedCells="1"/>
  <mergeCells count="3">
    <mergeCell ref="A3:B3"/>
    <mergeCell ref="A4:B4"/>
    <mergeCell ref="A5:B5"/>
  </mergeCells>
  <pageMargins left="0.70866141732283472" right="0.70866141732283472" top="0.78740157480314965" bottom="0.78740157480314965" header="0.31496062992125984" footer="0.31496062992125984"/>
  <pageSetup paperSize="9" scale="6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A09B2-6D29-4674-AA4C-8B8B8DD17090}">
  <dimension ref="A1:A3"/>
  <sheetViews>
    <sheetView tabSelected="1" workbookViewId="0">
      <selection sqref="A1:A2"/>
    </sheetView>
  </sheetViews>
  <sheetFormatPr baseColWidth="10" defaultRowHeight="15" x14ac:dyDescent="0.25"/>
  <cols>
    <col min="1" max="1" width="127.7109375" customWidth="1"/>
  </cols>
  <sheetData>
    <row r="1" spans="1:1" ht="408.6" customHeight="1" x14ac:dyDescent="0.25">
      <c r="A1" s="79" t="s">
        <v>44</v>
      </c>
    </row>
    <row r="2" spans="1:1" ht="75" customHeight="1" thickBot="1" x14ac:dyDescent="0.3">
      <c r="A2" s="80"/>
    </row>
    <row r="3" spans="1:1" ht="77.45" customHeight="1" thickBot="1" x14ac:dyDescent="0.3">
      <c r="A3" s="61" t="s">
        <v>42</v>
      </c>
    </row>
  </sheetData>
  <sheetProtection algorithmName="SHA-512" hashValue="nTB+mjOq/ePC2BhnxuQh0PeYImpBF0zhcb4ohLQ9ndPbP1Kkc52SpNDl5FwuQEHuZjNnr6T81PAU3l+DxTYZYQ==" saltValue="8tUDiUi/KN/8VsToD1wPog==" spinCount="100000" sheet="1" objects="1" scenarios="1"/>
  <mergeCells count="1">
    <mergeCell ref="A1:A2"/>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T33"/>
  <sheetViews>
    <sheetView workbookViewId="0">
      <selection activeCell="E24" sqref="E24"/>
    </sheetView>
  </sheetViews>
  <sheetFormatPr baseColWidth="10" defaultRowHeight="15" x14ac:dyDescent="0.25"/>
  <sheetData>
    <row r="5" spans="2:2" x14ac:dyDescent="0.25">
      <c r="B5" t="s">
        <v>7</v>
      </c>
    </row>
    <row r="6" spans="2:2" x14ac:dyDescent="0.25">
      <c r="B6">
        <v>6000</v>
      </c>
    </row>
    <row r="7" spans="2:2" x14ac:dyDescent="0.25">
      <c r="B7">
        <v>5000</v>
      </c>
    </row>
    <row r="8" spans="2:2" x14ac:dyDescent="0.25">
      <c r="B8">
        <v>4000</v>
      </c>
    </row>
    <row r="9" spans="2:2" x14ac:dyDescent="0.25">
      <c r="B9">
        <v>3000</v>
      </c>
    </row>
    <row r="10" spans="2:2" x14ac:dyDescent="0.25">
      <c r="B10">
        <v>2000</v>
      </c>
    </row>
    <row r="11" spans="2:2" x14ac:dyDescent="0.25">
      <c r="B11">
        <v>1000</v>
      </c>
    </row>
    <row r="12" spans="2:2" x14ac:dyDescent="0.25">
      <c r="B12">
        <v>0</v>
      </c>
    </row>
    <row r="33" spans="14:20" x14ac:dyDescent="0.25">
      <c r="N33" s="1"/>
      <c r="Q33" s="1"/>
      <c r="T33" s="1"/>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0EAF11824D33143862E3BFFADA9946A" ma:contentTypeVersion="2" ma:contentTypeDescription="Create a new document." ma:contentTypeScope="" ma:versionID="131cf13b4c6a5c3c5a15a3cb8b1ccc4e">
  <xsd:schema xmlns:xsd="http://www.w3.org/2001/XMLSchema" xmlns:xs="http://www.w3.org/2001/XMLSchema" xmlns:p="http://schemas.microsoft.com/office/2006/metadata/properties" xmlns:ns2="3ad6738b-4826-4113-95c8-ba4f0dd3a08e" targetNamespace="http://schemas.microsoft.com/office/2006/metadata/properties" ma:root="true" ma:fieldsID="7aaf0002ef8b4af98e8ff0968aa113f4" ns2:_="">
    <xsd:import namespace="3ad6738b-4826-4113-95c8-ba4f0dd3a08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6738b-4826-4113-95c8-ba4f0dd3a08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B081A8-0DAC-4BFB-BB1F-B9DE52918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d6738b-4826-4113-95c8-ba4f0dd3a0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EEC49E-162A-45FA-A6C2-43CB67BFD820}">
  <ds:schemaRefs>
    <ds:schemaRef ds:uri="http://schemas.microsoft.com/sharepoint/v3/contenttype/forms"/>
  </ds:schemaRefs>
</ds:datastoreItem>
</file>

<file path=customXml/itemProps3.xml><?xml version="1.0" encoding="utf-8"?>
<ds:datastoreItem xmlns:ds="http://schemas.openxmlformats.org/officeDocument/2006/customXml" ds:itemID="{5D75ADC9-C41F-4875-BDBE-82646B3C3589}">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3ad6738b-4826-4113-95c8-ba4f0dd3a08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6</vt:i4>
      </vt:variant>
    </vt:vector>
  </HeadingPairs>
  <TitlesOfParts>
    <vt:vector size="10" baseType="lpstr">
      <vt:lpstr>Konzept</vt:lpstr>
      <vt:lpstr>Bewertung - Bepunktung</vt:lpstr>
      <vt:lpstr>Vorgaben zur Abgabe</vt:lpstr>
      <vt:lpstr>Tabelle1</vt:lpstr>
      <vt:lpstr>Konzept!Anforderung_1</vt:lpstr>
      <vt:lpstr>Konzept!Anforderung_25</vt:lpstr>
      <vt:lpstr>Konzept!Anforderung_27</vt:lpstr>
      <vt:lpstr>Konzept!Anforderung_31</vt:lpstr>
      <vt:lpstr>'Bewertung - Bepunktung'!Druckbereich</vt:lpstr>
      <vt:lpstr>Konzept!Druckbereich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Siz Wagner</dc:creator>
  <cp:keywords/>
  <dc:description/>
  <cp:lastModifiedBy>Jenny Land</cp:lastModifiedBy>
  <cp:revision/>
  <cp:lastPrinted>2025-05-16T13:24:25Z</cp:lastPrinted>
  <dcterms:created xsi:type="dcterms:W3CDTF">2023-05-26T10:49:56Z</dcterms:created>
  <dcterms:modified xsi:type="dcterms:W3CDTF">2026-09-10T14:38:34Z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447a-85ec-4482-b709-219fb68c1534_Enabled">
    <vt:lpwstr>true</vt:lpwstr>
  </property>
  <property fmtid="{D5CDD505-2E9C-101B-9397-08002B2CF9AE}" pid="3" name="MSIP_Label_6104447a-85ec-4482-b709-219fb68c1534_SetDate">
    <vt:lpwstr>2023-05-26T10:49:56Z</vt:lpwstr>
  </property>
  <property fmtid="{D5CDD505-2E9C-101B-9397-08002B2CF9AE}" pid="4" name="MSIP_Label_6104447a-85ec-4482-b709-219fb68c1534_Method">
    <vt:lpwstr>Standard</vt:lpwstr>
  </property>
  <property fmtid="{D5CDD505-2E9C-101B-9397-08002B2CF9AE}" pid="5" name="MSIP_Label_6104447a-85ec-4482-b709-219fb68c1534_Name">
    <vt:lpwstr>C2_internal</vt:lpwstr>
  </property>
  <property fmtid="{D5CDD505-2E9C-101B-9397-08002B2CF9AE}" pid="6" name="MSIP_Label_6104447a-85ec-4482-b709-219fb68c1534_SiteId">
    <vt:lpwstr>9100ff08-af6b-433f-b666-b6f24073ff84</vt:lpwstr>
  </property>
  <property fmtid="{D5CDD505-2E9C-101B-9397-08002B2CF9AE}" pid="7" name="MSIP_Label_6104447a-85ec-4482-b709-219fb68c1534_ActionId">
    <vt:lpwstr>f1d36233-6019-4cdc-8cd6-983977c1c586</vt:lpwstr>
  </property>
  <property fmtid="{D5CDD505-2E9C-101B-9397-08002B2CF9AE}" pid="8" name="MSIP_Label_6104447a-85ec-4482-b709-219fb68c1534_ContentBits">
    <vt:lpwstr>0</vt:lpwstr>
  </property>
  <property fmtid="{D5CDD505-2E9C-101B-9397-08002B2CF9AE}" pid="9" name="ContentTypeId">
    <vt:lpwstr>0x01010080EAF11824D33143862E3BFFADA9946A</vt:lpwstr>
  </property>
  <property fmtid="{D5CDD505-2E9C-101B-9397-08002B2CF9AE}" pid="10" name="MediaServiceImageTags">
    <vt:lpwstr/>
  </property>
</Properties>
</file>